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ostas ao formulário 1" sheetId="1" r:id="rId3"/>
    <sheet state="visible" name="teste1" sheetId="2" r:id="rId4"/>
    <sheet state="visible" name="teste2" sheetId="3" r:id="rId5"/>
  </sheets>
  <definedNames/>
  <calcPr/>
</workbook>
</file>

<file path=xl/sharedStrings.xml><?xml version="1.0" encoding="utf-8"?>
<sst xmlns="http://schemas.openxmlformats.org/spreadsheetml/2006/main" count="304" uniqueCount="65">
  <si>
    <t>formulario</t>
  </si>
  <si>
    <t>Apenas voluntários podem participar do experimento</t>
  </si>
  <si>
    <t>Arquivo save.txt</t>
  </si>
  <si>
    <t>Idade:</t>
  </si>
  <si>
    <t>Ocupação</t>
  </si>
  <si>
    <t>Achei difícil me acalmar</t>
  </si>
  <si>
    <t>Senti minha boca seca</t>
  </si>
  <si>
    <t>Não consegui vivenciar nenhum sentimento positivo</t>
  </si>
  <si>
    <t>Tive dificuldade em respirar em alguns momentos (ex. respiração ofegante, falta de ar, sem ter feito nenhum esforço físico)</t>
  </si>
  <si>
    <t>Achei difícil ter iniciativa para fazer as coisas</t>
  </si>
  <si>
    <t>Tive a tendência de reagir de forma exagerada às situações</t>
  </si>
  <si>
    <t>Senti tremores (ex. nas mãos)</t>
  </si>
  <si>
    <t>Senti que estava sempre nervoso</t>
  </si>
  <si>
    <t>Preocupei-me com situações em que eu pudesse entrar em pânico e parecesse ridículo (a)</t>
  </si>
  <si>
    <t>Senti que não tinha nada a desejar</t>
  </si>
  <si>
    <t>Senti-me agitado</t>
  </si>
  <si>
    <t xml:space="preserve">Achei difícil relaxar </t>
  </si>
  <si>
    <t>Senti-me depressivo (a) e sem ânimo</t>
  </si>
  <si>
    <t xml:space="preserve">Fui intolerante com as coisas que me impediam de continuar o que eu estava fazendo </t>
  </si>
  <si>
    <t>Senti que ia entrar em pânico</t>
  </si>
  <si>
    <t>Não consegui me entusiasmar com nada</t>
  </si>
  <si>
    <t>Senti que não tinha valor como pessoa</t>
  </si>
  <si>
    <t xml:space="preserve">Senti que estava um pouco emotivo/sensível demais </t>
  </si>
  <si>
    <t>Sabia que meu coração estava alterado mesmo não tendo feito nenhum esforço físico (ex. aumento da frequência cardíaca, disritmia cardíaca)</t>
  </si>
  <si>
    <t>Senti medo sem motivo</t>
  </si>
  <si>
    <t xml:space="preserve">Senti que a vida não tinha sentido </t>
  </si>
  <si>
    <t>Carimbo de data/hora</t>
  </si>
  <si>
    <t>Pergunta sem título</t>
  </si>
  <si>
    <t>Média</t>
  </si>
  <si>
    <t>Soma</t>
  </si>
  <si>
    <t>Atesto aqui que participo deste teste de forma totalmente voluntaria</t>
  </si>
  <si>
    <t>https://drive.google.com/open?id=1wRL_7IMzsIrA1cT6vGqc9JyYD1c_R3UC</t>
  </si>
  <si>
    <t>Estudo e trabalho</t>
  </si>
  <si>
    <t>https://drive.google.com/open?id=1uTnp_lj150KeTs4e5xXjraihGj-V9azy</t>
  </si>
  <si>
    <t>https://drive.google.com/open?id=1Vexsxif-v_p8bHyCdLCT4yc5VVDSo9Gl</t>
  </si>
  <si>
    <t>https://drive.google.com/open?id=1UM3j-cw5Uo3lXKcv7iwVV2JiRaeBEYHI</t>
  </si>
  <si>
    <t>https://drive.google.com/open?id=1qeYLFcx7nPFIw27BiQgxmxQu20ai9MQH</t>
  </si>
  <si>
    <t>https://drive.google.com/open?id=1KdPJlyjGJLY3-IKC4DYYyMUwwDmSZeKe</t>
  </si>
  <si>
    <t>https://drive.google.com/open?id=1n1J1K121vjE6_3zEesoYUJL2Cfxbk8CN</t>
  </si>
  <si>
    <t>Nenhum dos anteriores</t>
  </si>
  <si>
    <t>https://drive.google.com/open?id=1UPq5XDtV1geJEPYnYYpL0Pxr4W-vZZph</t>
  </si>
  <si>
    <t>https://drive.google.com/open?id=1mb3EQ_BEa5u8s717cPLyfiEHqXnaaiuz</t>
  </si>
  <si>
    <t>https://drive.google.com/open?id=1xOJed2pTkISJq40SeblHbWqRCqPX1FfR</t>
  </si>
  <si>
    <t>https://drive.google.com/open?id=1TEMadAvUWpCTffQ81vkq4aylm6xEnSl9</t>
  </si>
  <si>
    <t>https://drive.google.com/open?id=1Wu-_YoZU3E7nurZLsJK3STDPn-BNsY05</t>
  </si>
  <si>
    <t>https://drive.google.com/open?id=1Pom5klzBlxqIvXsQCJ5XGnm_ilenpaON</t>
  </si>
  <si>
    <t>https://drive.google.com/open?id=1nj6nNBzsaLha0_AalNbbOpIRaIQT4bD-</t>
  </si>
  <si>
    <t>https://drive.google.com/open?id=1gDexmjTBRjP0Ykz3fhU6bp75KQvDUVVF</t>
  </si>
  <si>
    <t>https://drive.google.com/open?id=1td6X1hRq2Kmx87N9qHwmBeg3jASXY6WA</t>
  </si>
  <si>
    <t>https://drive.google.com/open?id=1ZotHSuYGq8hgxTFi8BGgO1m-c24R6JBO</t>
  </si>
  <si>
    <t>https://drive.google.com/open?id=1WvUEQr7gI6bzhM9GiQmDRe7v4L0R744j</t>
  </si>
  <si>
    <t>Apenas trabalho</t>
  </si>
  <si>
    <t>serious game</t>
  </si>
  <si>
    <t>https://drive.google.com/open?id=1nPDYQpDWsjccO5TY2STavPKmrbVOwZD4</t>
  </si>
  <si>
    <t>https://drive.google.com/open?id=1twmhO8X7b7tZJB8w8ryyNPi12dl7duli</t>
  </si>
  <si>
    <t>https://drive.google.com/open?id=1CXpMlZlLANyNg2ujVC-5Kyu1kXoUh-wJ</t>
  </si>
  <si>
    <t>Apenas estudo</t>
  </si>
  <si>
    <t>https://drive.google.com/open?id=1Ck6_P0I3w4PTiS4TaP68c7-qaMiWtGTw</t>
  </si>
  <si>
    <t>desvio padrão de cada resposta</t>
  </si>
  <si>
    <t>DP</t>
  </si>
  <si>
    <t>soma dos resultados dos jogos</t>
  </si>
  <si>
    <t>Pessoa</t>
  </si>
  <si>
    <t>Soma jogo</t>
  </si>
  <si>
    <t>Soma teste</t>
  </si>
  <si>
    <t xml:space="preserve"> soma do jogo menos a soma do formulario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</si>
</sst>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/>
    <font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sz val="11.0"/>
      <color rgb="FF000000"/>
      <name val="Inconsolata"/>
    </font>
    <font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A4C2F4"/>
        <bgColor rgb="FFA4C2F4"/>
      </patternFill>
    </fill>
    <fill>
      <patternFill patternType="solid">
        <fgColor rgb="FFFF9900"/>
        <bgColor rgb="FFFF9900"/>
      </patternFill>
    </fill>
    <fill>
      <patternFill patternType="solid">
        <fgColor rgb="FFE06666"/>
        <bgColor rgb="FFE06666"/>
      </patternFill>
    </fill>
    <fill>
      <patternFill patternType="solid">
        <fgColor rgb="FFB4A7D6"/>
        <bgColor rgb="FFB4A7D6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1" fillId="3" fontId="2" numFmtId="0" xfId="0" applyAlignment="1" applyBorder="1" applyFill="1" applyFont="1">
      <alignment vertical="bottom"/>
    </xf>
    <xf borderId="1" fillId="3" fontId="2" numFmtId="0" xfId="0" applyAlignment="1" applyBorder="1" applyFont="1">
      <alignment shrinkToFit="0" vertical="bottom" wrapText="0"/>
    </xf>
    <xf borderId="1" fillId="3" fontId="1" numFmtId="0" xfId="0" applyAlignment="1" applyBorder="1" applyFont="1">
      <alignment readingOrder="0"/>
    </xf>
    <xf borderId="1" fillId="4" fontId="2" numFmtId="0" xfId="0" applyAlignment="1" applyBorder="1" applyFill="1" applyFont="1">
      <alignment vertical="bottom"/>
    </xf>
    <xf borderId="0" fillId="0" fontId="1" numFmtId="0" xfId="0" applyAlignment="1" applyFont="1">
      <alignment readingOrder="0"/>
    </xf>
    <xf borderId="2" fillId="4" fontId="3" numFmtId="0" xfId="0" applyAlignment="1" applyBorder="1" applyFont="1">
      <alignment vertical="bottom"/>
    </xf>
    <xf borderId="2" fillId="4" fontId="2" numFmtId="0" xfId="0" applyAlignment="1" applyBorder="1" applyFont="1">
      <alignment horizontal="right" vertical="bottom"/>
    </xf>
    <xf borderId="2" fillId="4" fontId="2" numFmtId="0" xfId="0" applyAlignment="1" applyBorder="1" applyFont="1">
      <alignment vertical="bottom"/>
    </xf>
    <xf borderId="1" fillId="4" fontId="1" numFmtId="0" xfId="0" applyBorder="1" applyFont="1"/>
    <xf borderId="3" fillId="4" fontId="2" numFmtId="0" xfId="0" applyAlignment="1" applyBorder="1" applyFont="1">
      <alignment vertical="bottom"/>
    </xf>
    <xf borderId="0" fillId="4" fontId="2" numFmtId="0" xfId="0" applyAlignment="1" applyFont="1">
      <alignment vertical="bottom"/>
    </xf>
    <xf borderId="4" fillId="4" fontId="4" numFmtId="0" xfId="0" applyAlignment="1" applyBorder="1" applyFont="1">
      <alignment vertical="bottom"/>
    </xf>
    <xf borderId="4" fillId="4" fontId="2" numFmtId="0" xfId="0" applyAlignment="1" applyBorder="1" applyFont="1">
      <alignment horizontal="right" vertical="bottom"/>
    </xf>
    <xf borderId="4" fillId="4" fontId="2" numFmtId="0" xfId="0" applyAlignment="1" applyBorder="1" applyFont="1">
      <alignment vertical="bottom"/>
    </xf>
    <xf borderId="0" fillId="4" fontId="5" numFmtId="0" xfId="0" applyAlignment="1" applyFont="1">
      <alignment vertical="bottom"/>
    </xf>
    <xf borderId="0" fillId="4" fontId="2" numFmtId="0" xfId="0" applyAlignment="1" applyFont="1">
      <alignment horizontal="right" vertical="bottom"/>
    </xf>
    <xf borderId="4" fillId="4" fontId="2" numFmtId="0" xfId="0" applyAlignment="1" applyBorder="1" applyFont="1">
      <alignment horizontal="right" vertical="bottom"/>
    </xf>
    <xf borderId="0" fillId="4" fontId="2" numFmtId="0" xfId="0" applyAlignment="1" applyFont="1">
      <alignment horizontal="right" readingOrder="0" vertical="bottom"/>
    </xf>
    <xf borderId="1" fillId="5" fontId="2" numFmtId="0" xfId="0" applyAlignment="1" applyBorder="1" applyFill="1" applyFont="1">
      <alignment vertical="bottom"/>
    </xf>
    <xf borderId="1" fillId="5" fontId="2" numFmtId="0" xfId="0" applyAlignment="1" applyBorder="1" applyFont="1">
      <alignment readingOrder="0" vertical="bottom"/>
    </xf>
    <xf borderId="2" fillId="4" fontId="2" numFmtId="0" xfId="0" applyAlignment="1" applyBorder="1" applyFont="1">
      <alignment horizontal="right" vertical="bottom"/>
    </xf>
    <xf borderId="1" fillId="4" fontId="6" numFmtId="0" xfId="0" applyAlignment="1" applyBorder="1" applyFont="1">
      <alignment horizontal="left"/>
    </xf>
    <xf borderId="1" fillId="4" fontId="2" numFmtId="0" xfId="0" applyAlignment="1" applyBorder="1" applyFont="1">
      <alignment horizontal="right" vertical="bottom"/>
    </xf>
    <xf borderId="1" fillId="4" fontId="2" numFmtId="0" xfId="0" applyAlignment="1" applyBorder="1" applyFont="1">
      <alignment horizontal="right" readingOrder="0" vertical="bottom"/>
    </xf>
    <xf borderId="0" fillId="6" fontId="1" numFmtId="0" xfId="0" applyFill="1" applyFont="1"/>
    <xf borderId="1" fillId="6" fontId="1" numFmtId="0" xfId="0" applyAlignment="1" applyBorder="1" applyFont="1">
      <alignment readingOrder="0"/>
    </xf>
    <xf borderId="0" fillId="2" fontId="7" numFmtId="0" xfId="0" applyAlignment="1" applyFont="1">
      <alignment horizontal="left" readingOrder="0"/>
    </xf>
    <xf borderId="1" fillId="0" fontId="1" numFmtId="0" xfId="0" applyAlignment="1" applyBorder="1" applyFont="1">
      <alignment readingOrder="0"/>
    </xf>
    <xf borderId="1" fillId="4" fontId="1" numFmtId="0" xfId="0" applyAlignment="1" applyBorder="1" applyFont="1">
      <alignment readingOrder="0"/>
    </xf>
    <xf borderId="0" fillId="4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open?id=1gDexmjTBRjP0Ykz3fhU6bp75KQvDUVVF" TargetMode="External"/><Relationship Id="rId11" Type="http://schemas.openxmlformats.org/officeDocument/2006/relationships/hyperlink" Target="https://drive.google.com/open?id=1WvUEQr7gI6bzhM9GiQmDRe7v4L0R744j" TargetMode="External"/><Relationship Id="rId22" Type="http://schemas.openxmlformats.org/officeDocument/2006/relationships/hyperlink" Target="https://drive.google.com/open?id=1WvUEQr7gI6bzhM9GiQmDRe7v4L0R744j" TargetMode="External"/><Relationship Id="rId10" Type="http://schemas.openxmlformats.org/officeDocument/2006/relationships/hyperlink" Target="https://drive.google.com/open?id=1ZotHSuYGq8hgxTFi8BGgO1m-c24R6JBO" TargetMode="External"/><Relationship Id="rId21" Type="http://schemas.openxmlformats.org/officeDocument/2006/relationships/hyperlink" Target="https://drive.google.com/open?id=1ZotHSuYGq8hgxTFi8BGgO1m-c24R6JBO" TargetMode="External"/><Relationship Id="rId13" Type="http://schemas.openxmlformats.org/officeDocument/2006/relationships/hyperlink" Target="https://drive.google.com/open?id=1uTnp_lj150KeTs4e5xXjraihGj-V9azy" TargetMode="External"/><Relationship Id="rId12" Type="http://schemas.openxmlformats.org/officeDocument/2006/relationships/hyperlink" Target="https://drive.google.com/open?id=1wRL_7IMzsIrA1cT6vGqc9JyYD1c_R3UC" TargetMode="External"/><Relationship Id="rId23" Type="http://schemas.openxmlformats.org/officeDocument/2006/relationships/drawing" Target="../drawings/drawing2.xml"/><Relationship Id="rId1" Type="http://schemas.openxmlformats.org/officeDocument/2006/relationships/hyperlink" Target="https://drive.google.com/open?id=1wRL_7IMzsIrA1cT6vGqc9JyYD1c_R3UC" TargetMode="External"/><Relationship Id="rId2" Type="http://schemas.openxmlformats.org/officeDocument/2006/relationships/hyperlink" Target="https://drive.google.com/open?id=1uTnp_lj150KeTs4e5xXjraihGj-V9azy" TargetMode="External"/><Relationship Id="rId3" Type="http://schemas.openxmlformats.org/officeDocument/2006/relationships/hyperlink" Target="https://drive.google.com/open?id=1UM3j-cw5Uo3lXKcv7iwVV2JiRaeBEYHI" TargetMode="External"/><Relationship Id="rId4" Type="http://schemas.openxmlformats.org/officeDocument/2006/relationships/hyperlink" Target="https://drive.google.com/open?id=1qeYLFcx7nPFIw27BiQgxmxQu20ai9MQH" TargetMode="External"/><Relationship Id="rId9" Type="http://schemas.openxmlformats.org/officeDocument/2006/relationships/hyperlink" Target="https://drive.google.com/open?id=1gDexmjTBRjP0Ykz3fhU6bp75KQvDUVVF" TargetMode="External"/><Relationship Id="rId15" Type="http://schemas.openxmlformats.org/officeDocument/2006/relationships/hyperlink" Target="https://drive.google.com/open?id=1qeYLFcx7nPFIw27BiQgxmxQu20ai9MQH" TargetMode="External"/><Relationship Id="rId14" Type="http://schemas.openxmlformats.org/officeDocument/2006/relationships/hyperlink" Target="https://drive.google.com/open?id=1UM3j-cw5Uo3lXKcv7iwVV2JiRaeBEYHI" TargetMode="External"/><Relationship Id="rId17" Type="http://schemas.openxmlformats.org/officeDocument/2006/relationships/hyperlink" Target="https://drive.google.com/open?id=1mb3EQ_BEa5u8s717cPLyfiEHqXnaaiuz" TargetMode="External"/><Relationship Id="rId16" Type="http://schemas.openxmlformats.org/officeDocument/2006/relationships/hyperlink" Target="https://drive.google.com/open?id=1n1J1K121vjE6_3zEesoYUJL2Cfxbk8CN" TargetMode="External"/><Relationship Id="rId5" Type="http://schemas.openxmlformats.org/officeDocument/2006/relationships/hyperlink" Target="https://drive.google.com/open?id=1n1J1K121vjE6_3zEesoYUJL2Cfxbk8CN" TargetMode="External"/><Relationship Id="rId19" Type="http://schemas.openxmlformats.org/officeDocument/2006/relationships/hyperlink" Target="https://drive.google.com/open?id=1Pom5klzBlxqIvXsQCJ5XGnm_ilenpaON" TargetMode="External"/><Relationship Id="rId6" Type="http://schemas.openxmlformats.org/officeDocument/2006/relationships/hyperlink" Target="https://drive.google.com/open?id=1mb3EQ_BEa5u8s717cPLyfiEHqXnaaiuz" TargetMode="External"/><Relationship Id="rId18" Type="http://schemas.openxmlformats.org/officeDocument/2006/relationships/hyperlink" Target="https://drive.google.com/open?id=1TEMadAvUWpCTffQ81vkq4aylm6xEnSl9" TargetMode="External"/><Relationship Id="rId7" Type="http://schemas.openxmlformats.org/officeDocument/2006/relationships/hyperlink" Target="https://drive.google.com/open?id=1TEMadAvUWpCTffQ81vkq4aylm6xEnSl9" TargetMode="External"/><Relationship Id="rId8" Type="http://schemas.openxmlformats.org/officeDocument/2006/relationships/hyperlink" Target="https://drive.google.com/open?id=1Pom5klzBlxqIvXsQCJ5XGnm_ilenpaON" TargetMode="External"/></Relationships>
</file>

<file path=xl/worksheets/_rels/sheet3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open?id=1twmhO8X7b7tZJB8w8ryyNPi12dl7duli" TargetMode="External"/><Relationship Id="rId11" Type="http://schemas.openxmlformats.org/officeDocument/2006/relationships/hyperlink" Target="https://drive.google.com/open?id=1Ck6_P0I3w4PTiS4TaP68c7-qaMiWtGTw" TargetMode="External"/><Relationship Id="rId22" Type="http://schemas.openxmlformats.org/officeDocument/2006/relationships/hyperlink" Target="https://drive.google.com/open?id=1Ck6_P0I3w4PTiS4TaP68c7-qaMiWtGTw" TargetMode="External"/><Relationship Id="rId10" Type="http://schemas.openxmlformats.org/officeDocument/2006/relationships/hyperlink" Target="https://drive.google.com/open?id=1CXpMlZlLANyNg2ujVC-5Kyu1kXoUh-wJ" TargetMode="External"/><Relationship Id="rId21" Type="http://schemas.openxmlformats.org/officeDocument/2006/relationships/hyperlink" Target="https://drive.google.com/open?id=1CXpMlZlLANyNg2ujVC-5Kyu1kXoUh-wJ" TargetMode="External"/><Relationship Id="rId13" Type="http://schemas.openxmlformats.org/officeDocument/2006/relationships/hyperlink" Target="https://drive.google.com/open?id=1KdPJlyjGJLY3-IKC4DYYyMUwwDmSZeKe" TargetMode="External"/><Relationship Id="rId12" Type="http://schemas.openxmlformats.org/officeDocument/2006/relationships/hyperlink" Target="https://drive.google.com/open?id=1Vexsxif-v_p8bHyCdLCT4yc5VVDSo9Gl" TargetMode="External"/><Relationship Id="rId23" Type="http://schemas.openxmlformats.org/officeDocument/2006/relationships/drawing" Target="../drawings/drawing3.xml"/><Relationship Id="rId1" Type="http://schemas.openxmlformats.org/officeDocument/2006/relationships/hyperlink" Target="https://drive.google.com/open?id=1Vexsxif-v_p8bHyCdLCT4yc5VVDSo9Gl" TargetMode="External"/><Relationship Id="rId2" Type="http://schemas.openxmlformats.org/officeDocument/2006/relationships/hyperlink" Target="https://drive.google.com/open?id=1KdPJlyjGJLY3-IKC4DYYyMUwwDmSZeKe" TargetMode="External"/><Relationship Id="rId3" Type="http://schemas.openxmlformats.org/officeDocument/2006/relationships/hyperlink" Target="https://drive.google.com/open?id=1UPq5XDtV1geJEPYnYYpL0Pxr4W-vZZph" TargetMode="External"/><Relationship Id="rId4" Type="http://schemas.openxmlformats.org/officeDocument/2006/relationships/hyperlink" Target="https://drive.google.com/open?id=1xOJed2pTkISJq40SeblHbWqRCqPX1FfR" TargetMode="External"/><Relationship Id="rId9" Type="http://schemas.openxmlformats.org/officeDocument/2006/relationships/hyperlink" Target="https://drive.google.com/open?id=1twmhO8X7b7tZJB8w8ryyNPi12dl7duli" TargetMode="External"/><Relationship Id="rId15" Type="http://schemas.openxmlformats.org/officeDocument/2006/relationships/hyperlink" Target="https://drive.google.com/open?id=1xOJed2pTkISJq40SeblHbWqRCqPX1FfR" TargetMode="External"/><Relationship Id="rId14" Type="http://schemas.openxmlformats.org/officeDocument/2006/relationships/hyperlink" Target="https://drive.google.com/open?id=1UPq5XDtV1geJEPYnYYpL0Pxr4W-vZZph" TargetMode="External"/><Relationship Id="rId17" Type="http://schemas.openxmlformats.org/officeDocument/2006/relationships/hyperlink" Target="https://drive.google.com/open?id=1nj6nNBzsaLha0_AalNbbOpIRaIQT4bD-" TargetMode="External"/><Relationship Id="rId16" Type="http://schemas.openxmlformats.org/officeDocument/2006/relationships/hyperlink" Target="https://drive.google.com/open?id=1Wu-_YoZU3E7nurZLsJK3STDPn-BNsY05" TargetMode="External"/><Relationship Id="rId5" Type="http://schemas.openxmlformats.org/officeDocument/2006/relationships/hyperlink" Target="https://drive.google.com/open?id=1Wu-_YoZU3E7nurZLsJK3STDPn-BNsY05" TargetMode="External"/><Relationship Id="rId19" Type="http://schemas.openxmlformats.org/officeDocument/2006/relationships/hyperlink" Target="https://drive.google.com/open?id=1nPDYQpDWsjccO5TY2STavPKmrbVOwZD4" TargetMode="External"/><Relationship Id="rId6" Type="http://schemas.openxmlformats.org/officeDocument/2006/relationships/hyperlink" Target="https://drive.google.com/open?id=1nj6nNBzsaLha0_AalNbbOpIRaIQT4bD-" TargetMode="External"/><Relationship Id="rId18" Type="http://schemas.openxmlformats.org/officeDocument/2006/relationships/hyperlink" Target="https://drive.google.com/open?id=1td6X1hRq2Kmx87N9qHwmBeg3jASXY6WA" TargetMode="External"/><Relationship Id="rId7" Type="http://schemas.openxmlformats.org/officeDocument/2006/relationships/hyperlink" Target="https://drive.google.com/open?id=1td6X1hRq2Kmx87N9qHwmBeg3jASXY6WA" TargetMode="External"/><Relationship Id="rId8" Type="http://schemas.openxmlformats.org/officeDocument/2006/relationships/hyperlink" Target="https://drive.google.com/open?id=1nPDYQpDWsjccO5TY2STavPKmrbVOwZD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8" width="21.57"/>
  </cols>
  <sheetData>
    <row r="1">
      <c r="A1" t="s">
        <v>26</v>
      </c>
      <c r="B1" s="6" t="s">
        <v>27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66.43"/>
    <col customWidth="1" min="4" max="4" width="25.86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3" t="s">
        <v>25</v>
      </c>
      <c r="Z2" s="4" t="s">
        <v>28</v>
      </c>
      <c r="AA2" s="4" t="s">
        <v>29</v>
      </c>
    </row>
    <row r="3">
      <c r="A3" s="5" t="s">
        <v>30</v>
      </c>
      <c r="B3" s="7" t="s">
        <v>31</v>
      </c>
      <c r="C3" s="8">
        <v>27.0</v>
      </c>
      <c r="D3" s="9" t="s">
        <v>32</v>
      </c>
      <c r="E3" s="8">
        <v>0.0</v>
      </c>
      <c r="F3" s="8">
        <v>1.0</v>
      </c>
      <c r="G3" s="8">
        <v>0.0</v>
      </c>
      <c r="H3" s="8">
        <v>0.0</v>
      </c>
      <c r="I3" s="8">
        <v>2.0</v>
      </c>
      <c r="J3" s="8">
        <v>0.0</v>
      </c>
      <c r="K3" s="8">
        <v>0.0</v>
      </c>
      <c r="L3" s="8">
        <v>1.0</v>
      </c>
      <c r="M3" s="8">
        <v>0.0</v>
      </c>
      <c r="N3" s="8">
        <v>0.0</v>
      </c>
      <c r="O3" s="8">
        <v>2.0</v>
      </c>
      <c r="P3" s="8">
        <v>2.0</v>
      </c>
      <c r="Q3" s="8">
        <v>2.0</v>
      </c>
      <c r="R3" s="8">
        <v>0.0</v>
      </c>
      <c r="S3" s="8">
        <v>0.0</v>
      </c>
      <c r="T3" s="8">
        <v>0.0</v>
      </c>
      <c r="U3" s="8">
        <v>2.0</v>
      </c>
      <c r="V3" s="8">
        <v>3.0</v>
      </c>
      <c r="W3" s="8">
        <v>0.0</v>
      </c>
      <c r="X3" s="8">
        <v>0.0</v>
      </c>
      <c r="Y3" s="8">
        <v>1.0</v>
      </c>
      <c r="Z3" s="10">
        <f t="shared" ref="Z3:Z13" si="1">AVERAGE(E3:Y3)</f>
        <v>0.7619047619</v>
      </c>
      <c r="AA3" s="10">
        <f t="shared" ref="AA3:AA13" si="2">SUM(E3:Y3)</f>
        <v>16</v>
      </c>
    </row>
    <row r="4">
      <c r="A4" s="11" t="s">
        <v>30</v>
      </c>
      <c r="B4" s="13" t="s">
        <v>33</v>
      </c>
      <c r="C4" s="14">
        <v>22.0</v>
      </c>
      <c r="D4" s="15" t="s">
        <v>32</v>
      </c>
      <c r="E4" s="14">
        <v>1.0</v>
      </c>
      <c r="F4" s="14">
        <v>0.0</v>
      </c>
      <c r="G4" s="14">
        <v>1.0</v>
      </c>
      <c r="H4" s="14">
        <v>0.0</v>
      </c>
      <c r="I4" s="14">
        <v>0.0</v>
      </c>
      <c r="J4" s="14">
        <v>1.0</v>
      </c>
      <c r="K4" s="14">
        <v>0.0</v>
      </c>
      <c r="L4" s="14">
        <v>0.0</v>
      </c>
      <c r="M4" s="14">
        <v>0.0</v>
      </c>
      <c r="N4" s="14">
        <v>1.0</v>
      </c>
      <c r="O4" s="14">
        <v>0.0</v>
      </c>
      <c r="P4" s="14">
        <v>0.0</v>
      </c>
      <c r="Q4" s="14">
        <v>2.0</v>
      </c>
      <c r="R4" s="14">
        <v>0.0</v>
      </c>
      <c r="S4" s="14">
        <v>0.0</v>
      </c>
      <c r="T4" s="14">
        <v>3.0</v>
      </c>
      <c r="U4" s="14">
        <v>0.0</v>
      </c>
      <c r="V4" s="14">
        <v>0.0</v>
      </c>
      <c r="W4" s="14">
        <v>0.0</v>
      </c>
      <c r="X4" s="14">
        <v>0.0</v>
      </c>
      <c r="Y4" s="14">
        <v>1.0</v>
      </c>
      <c r="Z4" s="10">
        <f t="shared" si="1"/>
        <v>0.4761904762</v>
      </c>
      <c r="AA4" s="10">
        <f t="shared" si="2"/>
        <v>10</v>
      </c>
    </row>
    <row r="5">
      <c r="A5" s="11" t="s">
        <v>30</v>
      </c>
      <c r="B5" s="13" t="s">
        <v>35</v>
      </c>
      <c r="C5" s="14">
        <v>26.0</v>
      </c>
      <c r="D5" s="15" t="s">
        <v>32</v>
      </c>
      <c r="E5" s="14">
        <v>3.0</v>
      </c>
      <c r="F5" s="14">
        <v>1.0</v>
      </c>
      <c r="G5" s="14">
        <v>2.0</v>
      </c>
      <c r="H5" s="14">
        <v>3.0</v>
      </c>
      <c r="I5" s="14">
        <v>2.0</v>
      </c>
      <c r="J5" s="14">
        <v>3.0</v>
      </c>
      <c r="K5" s="14">
        <v>3.0</v>
      </c>
      <c r="L5" s="14">
        <v>3.0</v>
      </c>
      <c r="M5" s="14">
        <v>2.0</v>
      </c>
      <c r="N5" s="14">
        <v>1.0</v>
      </c>
      <c r="O5" s="14">
        <v>3.0</v>
      </c>
      <c r="P5" s="14">
        <v>3.0</v>
      </c>
      <c r="Q5" s="14">
        <v>3.0</v>
      </c>
      <c r="R5" s="14">
        <v>3.0</v>
      </c>
      <c r="S5" s="14">
        <v>2.0</v>
      </c>
      <c r="T5" s="14">
        <v>2.0</v>
      </c>
      <c r="U5" s="14">
        <v>2.0</v>
      </c>
      <c r="V5" s="14">
        <v>3.0</v>
      </c>
      <c r="W5" s="14">
        <v>3.0</v>
      </c>
      <c r="X5" s="14">
        <v>3.0</v>
      </c>
      <c r="Y5" s="14">
        <v>2.0</v>
      </c>
      <c r="Z5" s="10">
        <f t="shared" si="1"/>
        <v>2.476190476</v>
      </c>
      <c r="AA5" s="10">
        <f t="shared" si="2"/>
        <v>52</v>
      </c>
    </row>
    <row r="6">
      <c r="A6" s="11" t="s">
        <v>30</v>
      </c>
      <c r="B6" s="13" t="s">
        <v>36</v>
      </c>
      <c r="C6" s="14">
        <v>19.0</v>
      </c>
      <c r="D6" s="15" t="s">
        <v>32</v>
      </c>
      <c r="E6" s="14">
        <v>0.0</v>
      </c>
      <c r="F6" s="14">
        <v>0.0</v>
      </c>
      <c r="G6" s="14">
        <v>0.0</v>
      </c>
      <c r="H6" s="14">
        <v>0.0</v>
      </c>
      <c r="I6" s="14">
        <v>1.0</v>
      </c>
      <c r="J6" s="14">
        <v>0.0</v>
      </c>
      <c r="K6" s="14">
        <v>0.0</v>
      </c>
      <c r="L6" s="14">
        <v>0.0</v>
      </c>
      <c r="M6" s="14">
        <v>0.0</v>
      </c>
      <c r="N6" s="14">
        <v>0.0</v>
      </c>
      <c r="O6" s="14">
        <v>0.0</v>
      </c>
      <c r="P6" s="14">
        <v>0.0</v>
      </c>
      <c r="Q6" s="14">
        <v>0.0</v>
      </c>
      <c r="R6" s="18">
        <v>0.0</v>
      </c>
      <c r="S6" s="14">
        <v>0.0</v>
      </c>
      <c r="T6" s="14">
        <v>0.0</v>
      </c>
      <c r="U6" s="14">
        <v>0.0</v>
      </c>
      <c r="V6" s="14">
        <v>0.0</v>
      </c>
      <c r="W6" s="14">
        <v>0.0</v>
      </c>
      <c r="X6" s="14">
        <v>0.0</v>
      </c>
      <c r="Y6" s="14">
        <v>0.0</v>
      </c>
      <c r="Z6" s="10">
        <f t="shared" si="1"/>
        <v>0.04761904762</v>
      </c>
      <c r="AA6" s="10">
        <f t="shared" si="2"/>
        <v>1</v>
      </c>
    </row>
    <row r="7">
      <c r="A7" s="11" t="s">
        <v>30</v>
      </c>
      <c r="B7" s="13" t="s">
        <v>38</v>
      </c>
      <c r="C7" s="14">
        <v>22.0</v>
      </c>
      <c r="D7" s="15" t="s">
        <v>39</v>
      </c>
      <c r="E7" s="14">
        <v>0.0</v>
      </c>
      <c r="F7" s="14">
        <v>0.0</v>
      </c>
      <c r="G7" s="14">
        <v>0.0</v>
      </c>
      <c r="H7" s="14">
        <v>0.0</v>
      </c>
      <c r="I7" s="14">
        <v>1.0</v>
      </c>
      <c r="J7" s="14">
        <v>0.0</v>
      </c>
      <c r="K7" s="14">
        <v>0.0</v>
      </c>
      <c r="L7" s="14">
        <v>0.0</v>
      </c>
      <c r="M7" s="14">
        <v>0.0</v>
      </c>
      <c r="N7" s="14">
        <v>0.0</v>
      </c>
      <c r="O7" s="14">
        <v>0.0</v>
      </c>
      <c r="P7" s="14">
        <v>0.0</v>
      </c>
      <c r="Q7" s="14">
        <v>0.0</v>
      </c>
      <c r="R7" s="14">
        <v>0.0</v>
      </c>
      <c r="S7" s="14">
        <v>0.0</v>
      </c>
      <c r="T7" s="14">
        <v>0.0</v>
      </c>
      <c r="U7" s="14">
        <v>0.0</v>
      </c>
      <c r="V7" s="14">
        <v>0.0</v>
      </c>
      <c r="W7" s="14">
        <v>0.0</v>
      </c>
      <c r="X7" s="14">
        <v>0.0</v>
      </c>
      <c r="Y7" s="14">
        <v>0.0</v>
      </c>
      <c r="Z7" s="10">
        <f t="shared" si="1"/>
        <v>0.04761904762</v>
      </c>
      <c r="AA7" s="10">
        <f t="shared" si="2"/>
        <v>1</v>
      </c>
    </row>
    <row r="8">
      <c r="A8" s="11" t="s">
        <v>30</v>
      </c>
      <c r="B8" s="13" t="s">
        <v>41</v>
      </c>
      <c r="C8" s="14">
        <v>22.0</v>
      </c>
      <c r="D8" s="15" t="s">
        <v>32</v>
      </c>
      <c r="E8" s="14">
        <v>1.0</v>
      </c>
      <c r="F8" s="14">
        <v>1.0</v>
      </c>
      <c r="G8" s="14">
        <v>0.0</v>
      </c>
      <c r="H8" s="14">
        <v>0.0</v>
      </c>
      <c r="I8" s="14">
        <v>1.0</v>
      </c>
      <c r="J8" s="14">
        <v>1.0</v>
      </c>
      <c r="K8" s="14">
        <v>1.0</v>
      </c>
      <c r="L8" s="14">
        <v>1.0</v>
      </c>
      <c r="M8" s="14">
        <v>1.0</v>
      </c>
      <c r="N8" s="14">
        <v>1.0</v>
      </c>
      <c r="O8" s="14">
        <v>1.0</v>
      </c>
      <c r="P8" s="14">
        <v>0.0</v>
      </c>
      <c r="Q8" s="14">
        <v>1.0</v>
      </c>
      <c r="R8" s="14">
        <v>1.0</v>
      </c>
      <c r="S8" s="14">
        <v>0.0</v>
      </c>
      <c r="T8" s="14">
        <v>0.0</v>
      </c>
      <c r="U8" s="14">
        <v>0.0</v>
      </c>
      <c r="V8" s="14">
        <v>1.0</v>
      </c>
      <c r="W8" s="14">
        <v>1.0</v>
      </c>
      <c r="X8" s="14">
        <v>0.0</v>
      </c>
      <c r="Y8" s="14">
        <v>0.0</v>
      </c>
      <c r="Z8" s="10">
        <f t="shared" si="1"/>
        <v>0.619047619</v>
      </c>
      <c r="AA8" s="10">
        <f t="shared" si="2"/>
        <v>13</v>
      </c>
    </row>
    <row r="9">
      <c r="A9" s="11" t="s">
        <v>30</v>
      </c>
      <c r="B9" s="13" t="s">
        <v>43</v>
      </c>
      <c r="C9" s="14">
        <v>30.0</v>
      </c>
      <c r="D9" s="15" t="s">
        <v>32</v>
      </c>
      <c r="E9" s="14">
        <v>1.0</v>
      </c>
      <c r="F9" s="14">
        <v>1.0</v>
      </c>
      <c r="G9" s="14">
        <v>0.0</v>
      </c>
      <c r="H9" s="14">
        <v>0.0</v>
      </c>
      <c r="I9" s="14">
        <v>1.0</v>
      </c>
      <c r="J9" s="14">
        <v>2.0</v>
      </c>
      <c r="K9" s="14">
        <v>1.0</v>
      </c>
      <c r="L9" s="14">
        <v>1.0</v>
      </c>
      <c r="M9" s="14">
        <v>0.0</v>
      </c>
      <c r="N9" s="14">
        <v>0.0</v>
      </c>
      <c r="O9" s="14">
        <v>2.0</v>
      </c>
      <c r="P9" s="14">
        <v>2.0</v>
      </c>
      <c r="Q9" s="14">
        <v>1.0</v>
      </c>
      <c r="R9" s="14">
        <v>1.0</v>
      </c>
      <c r="S9" s="14">
        <v>0.0</v>
      </c>
      <c r="T9" s="14">
        <v>0.0</v>
      </c>
      <c r="U9" s="14">
        <v>1.0</v>
      </c>
      <c r="V9" s="14">
        <v>1.0</v>
      </c>
      <c r="W9" s="14">
        <v>0.0</v>
      </c>
      <c r="X9" s="14">
        <v>1.0</v>
      </c>
      <c r="Y9" s="14">
        <v>1.0</v>
      </c>
      <c r="Z9" s="10">
        <f t="shared" si="1"/>
        <v>0.8095238095</v>
      </c>
      <c r="AA9" s="10">
        <f t="shared" si="2"/>
        <v>17</v>
      </c>
    </row>
    <row r="10">
      <c r="A10" s="11" t="s">
        <v>30</v>
      </c>
      <c r="B10" s="13" t="s">
        <v>45</v>
      </c>
      <c r="C10" s="14">
        <v>22.0</v>
      </c>
      <c r="D10" s="15" t="s">
        <v>32</v>
      </c>
      <c r="E10" s="14">
        <v>1.0</v>
      </c>
      <c r="F10" s="14">
        <v>1.0</v>
      </c>
      <c r="G10" s="14">
        <v>0.0</v>
      </c>
      <c r="H10" s="14">
        <v>2.0</v>
      </c>
      <c r="I10" s="14">
        <v>2.0</v>
      </c>
      <c r="J10" s="14">
        <v>3.0</v>
      </c>
      <c r="K10" s="14">
        <v>0.0</v>
      </c>
      <c r="L10" s="14">
        <v>2.0</v>
      </c>
      <c r="M10" s="14">
        <v>2.0</v>
      </c>
      <c r="N10" s="14">
        <v>2.0</v>
      </c>
      <c r="O10" s="14">
        <v>3.0</v>
      </c>
      <c r="P10" s="14">
        <v>3.0</v>
      </c>
      <c r="Q10" s="14">
        <v>2.0</v>
      </c>
      <c r="R10" s="14">
        <v>2.0</v>
      </c>
      <c r="S10" s="14">
        <v>1.0</v>
      </c>
      <c r="T10" s="14">
        <v>0.0</v>
      </c>
      <c r="U10" s="14">
        <v>3.0</v>
      </c>
      <c r="V10" s="14">
        <v>2.0</v>
      </c>
      <c r="W10" s="14">
        <v>2.0</v>
      </c>
      <c r="X10" s="14">
        <v>1.0</v>
      </c>
      <c r="Y10" s="14">
        <v>1.0</v>
      </c>
      <c r="Z10" s="10">
        <f t="shared" si="1"/>
        <v>1.666666667</v>
      </c>
      <c r="AA10" s="10">
        <f t="shared" si="2"/>
        <v>35</v>
      </c>
    </row>
    <row r="11">
      <c r="A11" s="11" t="s">
        <v>30</v>
      </c>
      <c r="B11" s="13" t="s">
        <v>47</v>
      </c>
      <c r="C11" s="14">
        <v>21.0</v>
      </c>
      <c r="D11" s="15" t="s">
        <v>32</v>
      </c>
      <c r="E11" s="14">
        <v>0.0</v>
      </c>
      <c r="F11" s="14">
        <v>1.0</v>
      </c>
      <c r="G11" s="14">
        <v>0.0</v>
      </c>
      <c r="H11" s="14">
        <v>0.0</v>
      </c>
      <c r="I11" s="14">
        <v>0.0</v>
      </c>
      <c r="J11" s="14">
        <v>0.0</v>
      </c>
      <c r="K11" s="14">
        <v>0.0</v>
      </c>
      <c r="L11" s="14">
        <v>0.0</v>
      </c>
      <c r="M11" s="14">
        <v>0.0</v>
      </c>
      <c r="N11" s="14">
        <v>0.0</v>
      </c>
      <c r="O11" s="14">
        <v>2.0</v>
      </c>
      <c r="P11" s="14">
        <v>2.0</v>
      </c>
      <c r="Q11" s="14">
        <v>0.0</v>
      </c>
      <c r="R11" s="14">
        <v>2.0</v>
      </c>
      <c r="S11" s="14">
        <v>1.0</v>
      </c>
      <c r="T11" s="14">
        <v>0.0</v>
      </c>
      <c r="U11" s="14">
        <v>0.0</v>
      </c>
      <c r="V11" s="14">
        <v>0.0</v>
      </c>
      <c r="W11" s="14">
        <v>0.0</v>
      </c>
      <c r="X11" s="14">
        <v>0.0</v>
      </c>
      <c r="Y11" s="14">
        <v>0.0</v>
      </c>
      <c r="Z11" s="10">
        <f t="shared" si="1"/>
        <v>0.380952381</v>
      </c>
      <c r="AA11" s="10">
        <f t="shared" si="2"/>
        <v>8</v>
      </c>
    </row>
    <row r="12">
      <c r="A12" s="11" t="s">
        <v>30</v>
      </c>
      <c r="B12" s="13" t="s">
        <v>49</v>
      </c>
      <c r="C12" s="14">
        <v>22.0</v>
      </c>
      <c r="D12" s="15" t="s">
        <v>32</v>
      </c>
      <c r="E12" s="14">
        <v>1.0</v>
      </c>
      <c r="F12" s="14">
        <v>2.0</v>
      </c>
      <c r="G12" s="14">
        <v>0.0</v>
      </c>
      <c r="H12" s="14">
        <v>2.0</v>
      </c>
      <c r="I12" s="14">
        <v>2.0</v>
      </c>
      <c r="J12" s="14">
        <v>3.0</v>
      </c>
      <c r="K12" s="14">
        <v>3.0</v>
      </c>
      <c r="L12" s="14">
        <v>3.0</v>
      </c>
      <c r="M12" s="14">
        <v>3.0</v>
      </c>
      <c r="N12" s="14">
        <v>3.0</v>
      </c>
      <c r="O12" s="14">
        <v>2.0</v>
      </c>
      <c r="P12" s="14">
        <v>3.0</v>
      </c>
      <c r="Q12" s="14">
        <v>3.0</v>
      </c>
      <c r="R12" s="14">
        <v>3.0</v>
      </c>
      <c r="S12" s="14">
        <v>2.0</v>
      </c>
      <c r="T12" s="14">
        <v>0.0</v>
      </c>
      <c r="U12" s="14">
        <v>0.0</v>
      </c>
      <c r="V12" s="14">
        <v>2.0</v>
      </c>
      <c r="W12" s="14">
        <v>2.0</v>
      </c>
      <c r="X12" s="14">
        <v>2.0</v>
      </c>
      <c r="Y12" s="14">
        <v>0.0</v>
      </c>
      <c r="Z12" s="10">
        <f t="shared" si="1"/>
        <v>1.952380952</v>
      </c>
      <c r="AA12" s="10">
        <f t="shared" si="2"/>
        <v>41</v>
      </c>
    </row>
    <row r="13">
      <c r="A13" s="11" t="s">
        <v>30</v>
      </c>
      <c r="B13" s="13" t="s">
        <v>50</v>
      </c>
      <c r="C13" s="14">
        <v>27.0</v>
      </c>
      <c r="D13" s="15" t="s">
        <v>51</v>
      </c>
      <c r="E13" s="14">
        <v>0.0</v>
      </c>
      <c r="F13" s="14">
        <v>0.0</v>
      </c>
      <c r="G13" s="14">
        <v>0.0</v>
      </c>
      <c r="H13" s="14">
        <v>0.0</v>
      </c>
      <c r="I13" s="14">
        <v>1.0</v>
      </c>
      <c r="J13" s="14">
        <v>0.0</v>
      </c>
      <c r="K13" s="14">
        <v>0.0</v>
      </c>
      <c r="L13" s="14">
        <v>0.0</v>
      </c>
      <c r="M13" s="14">
        <v>0.0</v>
      </c>
      <c r="N13" s="14">
        <v>0.0</v>
      </c>
      <c r="O13" s="14">
        <v>0.0</v>
      </c>
      <c r="P13" s="14">
        <v>0.0</v>
      </c>
      <c r="Q13" s="14">
        <v>0.0</v>
      </c>
      <c r="R13" s="14">
        <v>0.0</v>
      </c>
      <c r="S13" s="14">
        <v>0.0</v>
      </c>
      <c r="T13" s="14">
        <v>0.0</v>
      </c>
      <c r="U13" s="14">
        <v>0.0</v>
      </c>
      <c r="V13" s="14">
        <v>0.0</v>
      </c>
      <c r="W13" s="14">
        <v>0.0</v>
      </c>
      <c r="X13" s="14">
        <v>0.0</v>
      </c>
      <c r="Y13" s="14">
        <v>0.0</v>
      </c>
      <c r="Z13" s="10">
        <f t="shared" si="1"/>
        <v>0.04761904762</v>
      </c>
      <c r="AA13" s="10">
        <f t="shared" si="2"/>
        <v>1</v>
      </c>
    </row>
    <row r="14">
      <c r="A14" s="1" t="s">
        <v>52</v>
      </c>
    </row>
    <row r="15">
      <c r="A15" s="20" t="s">
        <v>1</v>
      </c>
      <c r="B15" s="20" t="s">
        <v>2</v>
      </c>
      <c r="C15" s="20" t="s">
        <v>3</v>
      </c>
      <c r="D15" s="20" t="s">
        <v>4</v>
      </c>
      <c r="E15" s="20" t="s">
        <v>5</v>
      </c>
      <c r="F15" s="20" t="s">
        <v>6</v>
      </c>
      <c r="G15" s="20" t="s">
        <v>7</v>
      </c>
      <c r="H15" s="20" t="s">
        <v>8</v>
      </c>
      <c r="I15" s="20" t="s">
        <v>9</v>
      </c>
      <c r="J15" s="20" t="s">
        <v>10</v>
      </c>
      <c r="K15" s="20" t="s">
        <v>11</v>
      </c>
      <c r="L15" s="20" t="s">
        <v>12</v>
      </c>
      <c r="M15" s="20" t="s">
        <v>13</v>
      </c>
      <c r="N15" s="20" t="s">
        <v>14</v>
      </c>
      <c r="O15" s="20" t="s">
        <v>15</v>
      </c>
      <c r="P15" s="20" t="s">
        <v>16</v>
      </c>
      <c r="Q15" s="20" t="s">
        <v>17</v>
      </c>
      <c r="R15" s="20" t="s">
        <v>18</v>
      </c>
      <c r="S15" s="20" t="s">
        <v>19</v>
      </c>
      <c r="T15" s="20" t="s">
        <v>20</v>
      </c>
      <c r="U15" s="20" t="s">
        <v>21</v>
      </c>
      <c r="V15" s="20" t="s">
        <v>22</v>
      </c>
      <c r="W15" s="20" t="s">
        <v>23</v>
      </c>
      <c r="X15" s="20" t="s">
        <v>24</v>
      </c>
      <c r="Y15" s="20" t="s">
        <v>25</v>
      </c>
      <c r="Z15" s="21" t="s">
        <v>28</v>
      </c>
      <c r="AA15" s="21" t="s">
        <v>29</v>
      </c>
    </row>
    <row r="16">
      <c r="A16" s="5" t="s">
        <v>30</v>
      </c>
      <c r="B16" s="7" t="s">
        <v>31</v>
      </c>
      <c r="C16" s="8">
        <v>27.0</v>
      </c>
      <c r="D16" s="9" t="s">
        <v>32</v>
      </c>
      <c r="E16" s="22">
        <v>0.0</v>
      </c>
      <c r="F16" s="22">
        <v>0.0</v>
      </c>
      <c r="G16" s="22">
        <v>0.0</v>
      </c>
      <c r="H16" s="22">
        <v>1.0</v>
      </c>
      <c r="I16" s="22">
        <v>1.0</v>
      </c>
      <c r="J16" s="22">
        <v>1.0</v>
      </c>
      <c r="K16" s="8">
        <v>0.0</v>
      </c>
      <c r="L16" s="22">
        <v>0.0</v>
      </c>
      <c r="M16" s="22">
        <v>0.0</v>
      </c>
      <c r="N16" s="22">
        <v>0.0</v>
      </c>
      <c r="O16" s="22">
        <v>1.0</v>
      </c>
      <c r="P16" s="22">
        <v>0.0</v>
      </c>
      <c r="Q16" s="8">
        <v>0.0</v>
      </c>
      <c r="R16" s="22">
        <v>1.0</v>
      </c>
      <c r="S16" s="8">
        <v>0.0</v>
      </c>
      <c r="T16" s="8">
        <v>0.0</v>
      </c>
      <c r="U16" s="8">
        <v>1.0</v>
      </c>
      <c r="V16" s="22">
        <v>2.0</v>
      </c>
      <c r="W16" s="22">
        <v>2.0</v>
      </c>
      <c r="X16" s="22">
        <v>0.0</v>
      </c>
      <c r="Y16" s="22">
        <v>3.0</v>
      </c>
      <c r="Z16" s="23">
        <f t="shared" ref="Z16:Z26" si="3">AVERAGE(E16:Y16)</f>
        <v>0.619047619</v>
      </c>
      <c r="AA16" s="24">
        <f t="shared" ref="AA16:AA26" si="4">SUM(E16:Y16)</f>
        <v>13</v>
      </c>
    </row>
    <row r="17">
      <c r="A17" s="11" t="s">
        <v>30</v>
      </c>
      <c r="B17" s="13" t="s">
        <v>33</v>
      </c>
      <c r="C17" s="14">
        <v>22.0</v>
      </c>
      <c r="D17" s="15" t="s">
        <v>32</v>
      </c>
      <c r="E17" s="18">
        <v>0.0</v>
      </c>
      <c r="F17" s="18">
        <v>0.0</v>
      </c>
      <c r="G17" s="18">
        <v>0.0</v>
      </c>
      <c r="H17" s="18">
        <v>0.0</v>
      </c>
      <c r="I17" s="18">
        <v>3.0</v>
      </c>
      <c r="J17" s="18">
        <v>3.0</v>
      </c>
      <c r="K17" s="14">
        <v>2.0</v>
      </c>
      <c r="L17" s="14">
        <v>2.0</v>
      </c>
      <c r="M17" s="14">
        <v>2.0</v>
      </c>
      <c r="N17" s="18">
        <v>3.0</v>
      </c>
      <c r="O17" s="18">
        <v>0.0</v>
      </c>
      <c r="P17" s="18">
        <v>0.0</v>
      </c>
      <c r="Q17" s="14">
        <v>2.0</v>
      </c>
      <c r="R17" s="18">
        <v>2.0</v>
      </c>
      <c r="S17" s="18">
        <v>2.0</v>
      </c>
      <c r="T17" s="18">
        <v>0.0</v>
      </c>
      <c r="U17" s="18">
        <v>2.0</v>
      </c>
      <c r="V17" s="14">
        <v>0.0</v>
      </c>
      <c r="W17" s="18">
        <v>1.0</v>
      </c>
      <c r="X17" s="18">
        <v>0.0</v>
      </c>
      <c r="Y17" s="18">
        <v>3.0</v>
      </c>
      <c r="Z17" s="23">
        <f t="shared" si="3"/>
        <v>1.285714286</v>
      </c>
      <c r="AA17" s="24">
        <f t="shared" si="4"/>
        <v>27</v>
      </c>
    </row>
    <row r="18">
      <c r="A18" s="11" t="s">
        <v>30</v>
      </c>
      <c r="B18" s="13" t="s">
        <v>35</v>
      </c>
      <c r="C18" s="14">
        <v>26.0</v>
      </c>
      <c r="D18" s="15" t="s">
        <v>32</v>
      </c>
      <c r="E18" s="18">
        <v>3.0</v>
      </c>
      <c r="F18" s="18">
        <v>0.0</v>
      </c>
      <c r="G18" s="14">
        <v>2.0</v>
      </c>
      <c r="H18" s="18">
        <v>2.0</v>
      </c>
      <c r="I18" s="14">
        <v>3.0</v>
      </c>
      <c r="J18" s="14">
        <v>3.0</v>
      </c>
      <c r="K18" s="18">
        <v>3.0</v>
      </c>
      <c r="L18" s="14">
        <v>3.0</v>
      </c>
      <c r="M18" s="14">
        <v>3.0</v>
      </c>
      <c r="N18" s="18">
        <v>2.0</v>
      </c>
      <c r="O18" s="18">
        <v>3.0</v>
      </c>
      <c r="P18" s="14">
        <v>3.0</v>
      </c>
      <c r="Q18" s="18">
        <v>2.0</v>
      </c>
      <c r="R18" s="14">
        <v>3.0</v>
      </c>
      <c r="S18" s="14">
        <v>3.0</v>
      </c>
      <c r="T18" s="18">
        <v>2.0</v>
      </c>
      <c r="U18" s="18">
        <v>2.0</v>
      </c>
      <c r="V18" s="18">
        <v>2.0</v>
      </c>
      <c r="W18" s="14">
        <v>3.0</v>
      </c>
      <c r="X18" s="14">
        <v>3.0</v>
      </c>
      <c r="Y18" s="14">
        <v>3.0</v>
      </c>
      <c r="Z18" s="23">
        <f t="shared" si="3"/>
        <v>2.523809524</v>
      </c>
      <c r="AA18" s="24">
        <f t="shared" si="4"/>
        <v>53</v>
      </c>
    </row>
    <row r="19">
      <c r="A19" s="11" t="s">
        <v>30</v>
      </c>
      <c r="B19" s="13" t="s">
        <v>36</v>
      </c>
      <c r="C19" s="14">
        <v>19.0</v>
      </c>
      <c r="D19" s="15" t="s">
        <v>32</v>
      </c>
      <c r="E19" s="18">
        <v>0.0</v>
      </c>
      <c r="F19" s="18">
        <v>0.0</v>
      </c>
      <c r="G19" s="14">
        <v>0.0</v>
      </c>
      <c r="H19" s="14">
        <v>1.0</v>
      </c>
      <c r="I19" s="18">
        <v>1.0</v>
      </c>
      <c r="J19" s="14">
        <v>0.0</v>
      </c>
      <c r="K19" s="14">
        <v>0.0</v>
      </c>
      <c r="L19" s="18">
        <v>0.0</v>
      </c>
      <c r="M19" s="14">
        <v>2.0</v>
      </c>
      <c r="N19" s="14">
        <v>0.0</v>
      </c>
      <c r="O19" s="14">
        <v>1.0</v>
      </c>
      <c r="P19" s="14">
        <v>0.0</v>
      </c>
      <c r="Q19" s="14">
        <v>0.0</v>
      </c>
      <c r="R19" s="14">
        <v>0.0</v>
      </c>
      <c r="S19" s="18">
        <v>2.0</v>
      </c>
      <c r="T19" s="18">
        <v>0.0</v>
      </c>
      <c r="U19" s="14">
        <v>2.0</v>
      </c>
      <c r="V19" s="18">
        <v>3.0</v>
      </c>
      <c r="W19" s="14">
        <v>1.0</v>
      </c>
      <c r="X19" s="18">
        <v>0.0</v>
      </c>
      <c r="Y19" s="14">
        <v>0.0</v>
      </c>
      <c r="Z19" s="23">
        <f t="shared" si="3"/>
        <v>0.619047619</v>
      </c>
      <c r="AA19" s="24">
        <f t="shared" si="4"/>
        <v>13</v>
      </c>
    </row>
    <row r="20">
      <c r="A20" s="11" t="s">
        <v>30</v>
      </c>
      <c r="B20" s="13" t="s">
        <v>38</v>
      </c>
      <c r="C20" s="14">
        <v>22.0</v>
      </c>
      <c r="D20" s="15" t="s">
        <v>39</v>
      </c>
      <c r="E20" s="18">
        <v>0.0</v>
      </c>
      <c r="F20" s="18">
        <v>0.0</v>
      </c>
      <c r="G20" s="18">
        <v>0.0</v>
      </c>
      <c r="H20" s="14">
        <v>0.0</v>
      </c>
      <c r="I20" s="14">
        <v>3.0</v>
      </c>
      <c r="J20" s="18">
        <v>0.0</v>
      </c>
      <c r="K20" s="18">
        <v>0.0</v>
      </c>
      <c r="L20" s="18">
        <v>0.0</v>
      </c>
      <c r="M20" s="18">
        <v>1.0</v>
      </c>
      <c r="N20" s="18">
        <v>3.0</v>
      </c>
      <c r="O20" s="14">
        <v>1.0</v>
      </c>
      <c r="P20" s="18">
        <v>0.0</v>
      </c>
      <c r="Q20" s="14">
        <v>0.0</v>
      </c>
      <c r="R20" s="14">
        <v>0.0</v>
      </c>
      <c r="S20" s="18">
        <v>1.0</v>
      </c>
      <c r="T20" s="18">
        <v>0.0</v>
      </c>
      <c r="U20" s="14">
        <v>0.0</v>
      </c>
      <c r="V20" s="18">
        <v>1.0</v>
      </c>
      <c r="W20" s="18">
        <v>1.0</v>
      </c>
      <c r="X20" s="14">
        <v>0.0</v>
      </c>
      <c r="Y20" s="14">
        <v>0.0</v>
      </c>
      <c r="Z20" s="23">
        <f t="shared" si="3"/>
        <v>0.5238095238</v>
      </c>
      <c r="AA20" s="24">
        <f t="shared" si="4"/>
        <v>11</v>
      </c>
    </row>
    <row r="21">
      <c r="A21" s="11" t="s">
        <v>30</v>
      </c>
      <c r="B21" s="13" t="s">
        <v>41</v>
      </c>
      <c r="C21" s="14">
        <v>22.0</v>
      </c>
      <c r="D21" s="15" t="s">
        <v>32</v>
      </c>
      <c r="E21" s="18">
        <v>2.0</v>
      </c>
      <c r="F21" s="18">
        <v>0.0</v>
      </c>
      <c r="G21" s="18">
        <v>1.0</v>
      </c>
      <c r="H21" s="14">
        <v>2.0</v>
      </c>
      <c r="I21" s="18">
        <v>3.0</v>
      </c>
      <c r="J21" s="18">
        <v>3.0</v>
      </c>
      <c r="K21" s="18">
        <v>0.0</v>
      </c>
      <c r="L21" s="18">
        <v>2.0</v>
      </c>
      <c r="M21" s="18">
        <v>2.0</v>
      </c>
      <c r="N21" s="14">
        <v>2.0</v>
      </c>
      <c r="O21" s="18">
        <v>2.0</v>
      </c>
      <c r="P21" s="14">
        <v>2.0</v>
      </c>
      <c r="Q21" s="18">
        <v>2.0</v>
      </c>
      <c r="R21" s="18">
        <v>2.0</v>
      </c>
      <c r="S21" s="18">
        <v>2.0</v>
      </c>
      <c r="T21" s="18">
        <v>1.0</v>
      </c>
      <c r="U21" s="18">
        <v>2.0</v>
      </c>
      <c r="V21" s="18">
        <v>3.0</v>
      </c>
      <c r="W21" s="18">
        <v>0.0</v>
      </c>
      <c r="X21" s="18">
        <v>2.0</v>
      </c>
      <c r="Y21" s="18">
        <v>3.0</v>
      </c>
      <c r="Z21" s="23">
        <f t="shared" si="3"/>
        <v>1.80952381</v>
      </c>
      <c r="AA21" s="24">
        <f t="shared" si="4"/>
        <v>38</v>
      </c>
    </row>
    <row r="22">
      <c r="A22" s="11" t="s">
        <v>30</v>
      </c>
      <c r="B22" s="13" t="s">
        <v>43</v>
      </c>
      <c r="C22" s="14">
        <v>30.0</v>
      </c>
      <c r="D22" s="15" t="s">
        <v>32</v>
      </c>
      <c r="E22" s="18">
        <v>3.0</v>
      </c>
      <c r="F22" s="18">
        <v>0.0</v>
      </c>
      <c r="G22" s="18">
        <v>0.0</v>
      </c>
      <c r="H22" s="18">
        <v>3.0</v>
      </c>
      <c r="I22" s="14">
        <v>2.0</v>
      </c>
      <c r="J22" s="18">
        <v>2.0</v>
      </c>
      <c r="K22" s="18">
        <v>0.0</v>
      </c>
      <c r="L22" s="18">
        <v>2.0</v>
      </c>
      <c r="M22" s="18">
        <v>2.0</v>
      </c>
      <c r="N22" s="18">
        <v>3.0</v>
      </c>
      <c r="O22" s="18">
        <v>2.0</v>
      </c>
      <c r="P22" s="18">
        <v>3.0</v>
      </c>
      <c r="Q22" s="14">
        <v>2.0</v>
      </c>
      <c r="R22" s="18">
        <v>2.0</v>
      </c>
      <c r="S22" s="18">
        <v>2.0</v>
      </c>
      <c r="T22" s="18">
        <v>0.0</v>
      </c>
      <c r="U22" s="18">
        <v>2.0</v>
      </c>
      <c r="V22" s="18">
        <v>2.0</v>
      </c>
      <c r="W22" s="18">
        <v>2.0</v>
      </c>
      <c r="X22" s="18">
        <v>1.0</v>
      </c>
      <c r="Y22" s="18">
        <v>0.0</v>
      </c>
      <c r="Z22" s="23">
        <f t="shared" si="3"/>
        <v>1.666666667</v>
      </c>
      <c r="AA22" s="24">
        <f t="shared" si="4"/>
        <v>35</v>
      </c>
    </row>
    <row r="23">
      <c r="A23" s="11" t="s">
        <v>30</v>
      </c>
      <c r="B23" s="13" t="s">
        <v>45</v>
      </c>
      <c r="C23" s="14">
        <v>22.0</v>
      </c>
      <c r="D23" s="15" t="s">
        <v>32</v>
      </c>
      <c r="E23" s="18">
        <v>2.0</v>
      </c>
      <c r="F23" s="18">
        <v>0.0</v>
      </c>
      <c r="G23" s="18">
        <v>2.0</v>
      </c>
      <c r="H23" s="18">
        <v>2.0</v>
      </c>
      <c r="I23" s="18">
        <v>2.0</v>
      </c>
      <c r="J23" s="18">
        <v>2.0</v>
      </c>
      <c r="K23" s="14">
        <v>0.0</v>
      </c>
      <c r="L23" s="18">
        <v>3.0</v>
      </c>
      <c r="M23" s="18">
        <v>3.0</v>
      </c>
      <c r="N23" s="14">
        <v>0.0</v>
      </c>
      <c r="O23" s="14">
        <v>1.0</v>
      </c>
      <c r="P23" s="14">
        <v>2.0</v>
      </c>
      <c r="Q23" s="18">
        <v>1.0</v>
      </c>
      <c r="R23" s="14">
        <v>1.0</v>
      </c>
      <c r="S23" s="18">
        <v>3.0</v>
      </c>
      <c r="T23" s="14">
        <v>2.0</v>
      </c>
      <c r="U23" s="18">
        <v>3.0</v>
      </c>
      <c r="V23" s="18">
        <v>2.0</v>
      </c>
      <c r="W23" s="18">
        <v>3.0</v>
      </c>
      <c r="X23" s="14">
        <v>3.0</v>
      </c>
      <c r="Y23" s="14">
        <v>3.0</v>
      </c>
      <c r="Z23" s="23">
        <f t="shared" si="3"/>
        <v>1.904761905</v>
      </c>
      <c r="AA23" s="24">
        <f t="shared" si="4"/>
        <v>40</v>
      </c>
    </row>
    <row r="24">
      <c r="A24" s="11" t="s">
        <v>30</v>
      </c>
      <c r="B24" s="13" t="s">
        <v>47</v>
      </c>
      <c r="C24" s="14">
        <v>21.0</v>
      </c>
      <c r="D24" s="15" t="s">
        <v>32</v>
      </c>
      <c r="E24" s="18">
        <v>0.0</v>
      </c>
      <c r="F24" s="18">
        <v>0.0</v>
      </c>
      <c r="G24" s="18">
        <v>0.0</v>
      </c>
      <c r="H24" s="18">
        <v>3.0</v>
      </c>
      <c r="I24" s="18">
        <v>3.0</v>
      </c>
      <c r="J24" s="18">
        <v>2.0</v>
      </c>
      <c r="K24" s="18">
        <v>0.0</v>
      </c>
      <c r="L24" s="18">
        <v>2.0</v>
      </c>
      <c r="M24" s="18">
        <v>2.0</v>
      </c>
      <c r="N24" s="18">
        <v>3.0</v>
      </c>
      <c r="O24" s="18">
        <v>1.0</v>
      </c>
      <c r="P24" s="18">
        <v>0.0</v>
      </c>
      <c r="Q24" s="18">
        <v>2.0</v>
      </c>
      <c r="R24" s="18">
        <v>0.0</v>
      </c>
      <c r="S24" s="18">
        <v>2.0</v>
      </c>
      <c r="T24" s="18">
        <v>0.0</v>
      </c>
      <c r="U24" s="18">
        <v>1.0</v>
      </c>
      <c r="V24" s="18">
        <v>1.0</v>
      </c>
      <c r="W24" s="18">
        <v>2.0</v>
      </c>
      <c r="X24" s="18">
        <v>0.0</v>
      </c>
      <c r="Y24" s="18">
        <v>0.0</v>
      </c>
      <c r="Z24" s="23">
        <f t="shared" si="3"/>
        <v>1.142857143</v>
      </c>
      <c r="AA24" s="24">
        <f t="shared" si="4"/>
        <v>24</v>
      </c>
    </row>
    <row r="25">
      <c r="A25" s="11" t="s">
        <v>30</v>
      </c>
      <c r="B25" s="13" t="s">
        <v>49</v>
      </c>
      <c r="C25" s="14">
        <v>22.0</v>
      </c>
      <c r="D25" s="15" t="s">
        <v>32</v>
      </c>
      <c r="E25" s="18">
        <v>0.0</v>
      </c>
      <c r="F25" s="18">
        <v>0.0</v>
      </c>
      <c r="G25" s="18">
        <v>0.0</v>
      </c>
      <c r="H25" s="18">
        <v>1.0</v>
      </c>
      <c r="I25" s="18">
        <v>3.0</v>
      </c>
      <c r="J25" s="18">
        <v>1.0</v>
      </c>
      <c r="K25" s="18">
        <v>3.0</v>
      </c>
      <c r="L25" s="18">
        <v>2.0</v>
      </c>
      <c r="M25" s="18">
        <v>3.0</v>
      </c>
      <c r="N25" s="18">
        <v>0.0</v>
      </c>
      <c r="O25" s="18">
        <v>0.0</v>
      </c>
      <c r="P25" s="18">
        <v>0.0</v>
      </c>
      <c r="Q25" s="18">
        <v>2.0</v>
      </c>
      <c r="R25" s="18">
        <v>0.0</v>
      </c>
      <c r="S25" s="18">
        <v>3.0</v>
      </c>
      <c r="T25" s="18">
        <v>0.0</v>
      </c>
      <c r="U25" s="18">
        <v>2.0</v>
      </c>
      <c r="V25" s="18">
        <v>2.0</v>
      </c>
      <c r="W25" s="18">
        <v>3.0</v>
      </c>
      <c r="X25" s="18">
        <v>3.0</v>
      </c>
      <c r="Y25" s="18">
        <v>0.0</v>
      </c>
      <c r="Z25" s="23">
        <f t="shared" si="3"/>
        <v>1.333333333</v>
      </c>
      <c r="AA25" s="24">
        <f t="shared" si="4"/>
        <v>28</v>
      </c>
    </row>
    <row r="26">
      <c r="A26" s="11" t="s">
        <v>30</v>
      </c>
      <c r="B26" s="13" t="s">
        <v>50</v>
      </c>
      <c r="C26" s="14">
        <v>27.0</v>
      </c>
      <c r="D26" s="15" t="s">
        <v>51</v>
      </c>
      <c r="E26" s="18">
        <v>0.0</v>
      </c>
      <c r="F26" s="14">
        <v>0.0</v>
      </c>
      <c r="G26" s="18">
        <v>0.0</v>
      </c>
      <c r="H26" s="18">
        <v>1.0</v>
      </c>
      <c r="I26" s="14">
        <v>1.0</v>
      </c>
      <c r="J26" s="18">
        <v>2.0</v>
      </c>
      <c r="K26" s="18">
        <v>2.0</v>
      </c>
      <c r="L26" s="18">
        <v>0.0</v>
      </c>
      <c r="M26" s="18">
        <v>2.0</v>
      </c>
      <c r="N26" s="18">
        <v>0.0</v>
      </c>
      <c r="O26" s="18">
        <v>2.0</v>
      </c>
      <c r="P26" s="18">
        <v>0.0</v>
      </c>
      <c r="Q26" s="18">
        <v>2.0</v>
      </c>
      <c r="R26" s="18">
        <v>0.0</v>
      </c>
      <c r="S26" s="14">
        <v>2.0</v>
      </c>
      <c r="T26" s="18">
        <v>0.0</v>
      </c>
      <c r="U26" s="14">
        <v>0.0</v>
      </c>
      <c r="V26" s="18">
        <v>2.0</v>
      </c>
      <c r="W26" s="18">
        <v>1.0</v>
      </c>
      <c r="X26" s="14">
        <v>0.0</v>
      </c>
      <c r="Y26" s="14">
        <v>0.0</v>
      </c>
      <c r="Z26" s="23">
        <f t="shared" si="3"/>
        <v>0.8095238095</v>
      </c>
      <c r="AA26" s="24">
        <f t="shared" si="4"/>
        <v>17</v>
      </c>
    </row>
    <row r="27">
      <c r="A27" s="6"/>
      <c r="B27" s="1" t="s">
        <v>58</v>
      </c>
    </row>
    <row r="28">
      <c r="A28" s="26"/>
      <c r="B28" s="27" t="s">
        <v>59</v>
      </c>
      <c r="C28" s="27" t="s">
        <v>59</v>
      </c>
      <c r="D28" s="27" t="s">
        <v>59</v>
      </c>
      <c r="E28" s="27" t="s">
        <v>59</v>
      </c>
      <c r="F28" s="27" t="s">
        <v>59</v>
      </c>
      <c r="G28" s="27" t="s">
        <v>59</v>
      </c>
      <c r="H28" s="27" t="s">
        <v>59</v>
      </c>
      <c r="I28" s="27" t="s">
        <v>59</v>
      </c>
      <c r="J28" s="27" t="s">
        <v>59</v>
      </c>
      <c r="K28" s="27" t="s">
        <v>59</v>
      </c>
      <c r="L28" s="27" t="s">
        <v>59</v>
      </c>
      <c r="M28" s="27" t="s">
        <v>59</v>
      </c>
      <c r="N28" s="27" t="s">
        <v>59</v>
      </c>
      <c r="O28" s="27" t="s">
        <v>59</v>
      </c>
      <c r="P28" s="27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 t="s">
        <v>59</v>
      </c>
      <c r="V28" s="27" t="s">
        <v>59</v>
      </c>
      <c r="W28" s="26"/>
      <c r="X28" s="26"/>
      <c r="Y28" s="26"/>
      <c r="Z28" s="26"/>
      <c r="AA28" s="26"/>
    </row>
    <row r="29">
      <c r="B29" s="10">
        <f t="shared" ref="B29:V29" si="5">STDEVA(E3,E16)</f>
        <v>0</v>
      </c>
      <c r="C29" s="10">
        <f t="shared" si="5"/>
        <v>0.7071067812</v>
      </c>
      <c r="D29" s="10">
        <f t="shared" si="5"/>
        <v>0</v>
      </c>
      <c r="E29" s="10">
        <f t="shared" si="5"/>
        <v>0.7071067812</v>
      </c>
      <c r="F29" s="10">
        <f t="shared" si="5"/>
        <v>0.7071067812</v>
      </c>
      <c r="G29" s="10">
        <f t="shared" si="5"/>
        <v>0.7071067812</v>
      </c>
      <c r="H29" s="10">
        <f t="shared" si="5"/>
        <v>0</v>
      </c>
      <c r="I29" s="10">
        <f t="shared" si="5"/>
        <v>0.7071067812</v>
      </c>
      <c r="J29" s="10">
        <f t="shared" si="5"/>
        <v>0</v>
      </c>
      <c r="K29" s="10">
        <f t="shared" si="5"/>
        <v>0</v>
      </c>
      <c r="L29" s="10">
        <f t="shared" si="5"/>
        <v>0.7071067812</v>
      </c>
      <c r="M29" s="10">
        <f t="shared" si="5"/>
        <v>1.414213562</v>
      </c>
      <c r="N29" s="10">
        <f t="shared" si="5"/>
        <v>1.414213562</v>
      </c>
      <c r="O29" s="10">
        <f t="shared" si="5"/>
        <v>0.7071067812</v>
      </c>
      <c r="P29" s="10">
        <f t="shared" si="5"/>
        <v>0</v>
      </c>
      <c r="Q29" s="10">
        <f t="shared" si="5"/>
        <v>0</v>
      </c>
      <c r="R29" s="10">
        <f t="shared" si="5"/>
        <v>0.7071067812</v>
      </c>
      <c r="S29" s="10">
        <f t="shared" si="5"/>
        <v>0.7071067812</v>
      </c>
      <c r="T29" s="10">
        <f t="shared" si="5"/>
        <v>1.414213562</v>
      </c>
      <c r="U29" s="10">
        <f t="shared" si="5"/>
        <v>0</v>
      </c>
      <c r="V29" s="10">
        <f t="shared" si="5"/>
        <v>1.414213562</v>
      </c>
      <c r="W29">
        <f t="shared" ref="W29:W39" si="7">AVERAGE(B29:V29)</f>
        <v>0.5724197752</v>
      </c>
    </row>
    <row r="30">
      <c r="B30" s="10">
        <f t="shared" ref="B30:V30" si="6">STDEVA(E4,E17)</f>
        <v>0.7071067812</v>
      </c>
      <c r="C30" s="10">
        <f t="shared" si="6"/>
        <v>0</v>
      </c>
      <c r="D30" s="10">
        <f t="shared" si="6"/>
        <v>0.7071067812</v>
      </c>
      <c r="E30" s="10">
        <f t="shared" si="6"/>
        <v>0</v>
      </c>
      <c r="F30" s="10">
        <f t="shared" si="6"/>
        <v>2.121320344</v>
      </c>
      <c r="G30" s="10">
        <f t="shared" si="6"/>
        <v>1.414213562</v>
      </c>
      <c r="H30" s="10">
        <f t="shared" si="6"/>
        <v>1.414213562</v>
      </c>
      <c r="I30" s="10">
        <f t="shared" si="6"/>
        <v>1.414213562</v>
      </c>
      <c r="J30" s="10">
        <f t="shared" si="6"/>
        <v>1.414213562</v>
      </c>
      <c r="K30" s="10">
        <f t="shared" si="6"/>
        <v>1.414213562</v>
      </c>
      <c r="L30" s="10">
        <f t="shared" si="6"/>
        <v>0</v>
      </c>
      <c r="M30" s="10">
        <f t="shared" si="6"/>
        <v>0</v>
      </c>
      <c r="N30" s="10">
        <f t="shared" si="6"/>
        <v>0</v>
      </c>
      <c r="O30" s="10">
        <f t="shared" si="6"/>
        <v>1.414213562</v>
      </c>
      <c r="P30" s="10">
        <f t="shared" si="6"/>
        <v>1.414213562</v>
      </c>
      <c r="Q30" s="10">
        <f t="shared" si="6"/>
        <v>2.121320344</v>
      </c>
      <c r="R30" s="10">
        <f t="shared" si="6"/>
        <v>1.414213562</v>
      </c>
      <c r="S30" s="10">
        <f t="shared" si="6"/>
        <v>0</v>
      </c>
      <c r="T30" s="10">
        <f t="shared" si="6"/>
        <v>0.7071067812</v>
      </c>
      <c r="U30" s="10">
        <f t="shared" si="6"/>
        <v>0</v>
      </c>
      <c r="V30" s="10">
        <f t="shared" si="6"/>
        <v>1.414213562</v>
      </c>
      <c r="W30">
        <f t="shared" si="7"/>
        <v>0.9091372901</v>
      </c>
    </row>
    <row r="31">
      <c r="B31" s="10">
        <f t="shared" ref="B31:V31" si="8">STDEVA(E5,E18)</f>
        <v>0</v>
      </c>
      <c r="C31" s="10">
        <f t="shared" si="8"/>
        <v>0.7071067812</v>
      </c>
      <c r="D31" s="10">
        <f t="shared" si="8"/>
        <v>0</v>
      </c>
      <c r="E31" s="10">
        <f t="shared" si="8"/>
        <v>0.7071067812</v>
      </c>
      <c r="F31" s="10">
        <f t="shared" si="8"/>
        <v>0.7071067812</v>
      </c>
      <c r="G31" s="10">
        <f t="shared" si="8"/>
        <v>0</v>
      </c>
      <c r="H31" s="10">
        <f t="shared" si="8"/>
        <v>0</v>
      </c>
      <c r="I31" s="10">
        <f t="shared" si="8"/>
        <v>0</v>
      </c>
      <c r="J31" s="10">
        <f t="shared" si="8"/>
        <v>0.7071067812</v>
      </c>
      <c r="K31" s="10">
        <f t="shared" si="8"/>
        <v>0.7071067812</v>
      </c>
      <c r="L31" s="10">
        <f t="shared" si="8"/>
        <v>0</v>
      </c>
      <c r="M31" s="10">
        <f t="shared" si="8"/>
        <v>0</v>
      </c>
      <c r="N31" s="10">
        <f t="shared" si="8"/>
        <v>0.7071067812</v>
      </c>
      <c r="O31" s="10">
        <f t="shared" si="8"/>
        <v>0</v>
      </c>
      <c r="P31" s="10">
        <f t="shared" si="8"/>
        <v>0.7071067812</v>
      </c>
      <c r="Q31" s="10">
        <f t="shared" si="8"/>
        <v>0</v>
      </c>
      <c r="R31" s="10">
        <f t="shared" si="8"/>
        <v>0</v>
      </c>
      <c r="S31" s="10">
        <f t="shared" si="8"/>
        <v>0.7071067812</v>
      </c>
      <c r="T31" s="10">
        <f t="shared" si="8"/>
        <v>0</v>
      </c>
      <c r="U31" s="10">
        <f t="shared" si="8"/>
        <v>0</v>
      </c>
      <c r="V31" s="10">
        <f t="shared" si="8"/>
        <v>0.7071067812</v>
      </c>
      <c r="W31">
        <f t="shared" si="7"/>
        <v>0.3030457634</v>
      </c>
    </row>
    <row r="32">
      <c r="B32" s="10">
        <f t="shared" ref="B32:V32" si="9">STDEVA(E6,E19)</f>
        <v>0</v>
      </c>
      <c r="C32" s="10">
        <f t="shared" si="9"/>
        <v>0</v>
      </c>
      <c r="D32" s="10">
        <f t="shared" si="9"/>
        <v>0</v>
      </c>
      <c r="E32" s="10">
        <f t="shared" si="9"/>
        <v>0.7071067812</v>
      </c>
      <c r="F32" s="10">
        <f t="shared" si="9"/>
        <v>0</v>
      </c>
      <c r="G32" s="10">
        <f t="shared" si="9"/>
        <v>0</v>
      </c>
      <c r="H32" s="10">
        <f t="shared" si="9"/>
        <v>0</v>
      </c>
      <c r="I32" s="10">
        <f t="shared" si="9"/>
        <v>0</v>
      </c>
      <c r="J32" s="10">
        <f t="shared" si="9"/>
        <v>1.414213562</v>
      </c>
      <c r="K32" s="10">
        <f t="shared" si="9"/>
        <v>0</v>
      </c>
      <c r="L32" s="10">
        <f t="shared" si="9"/>
        <v>0.7071067812</v>
      </c>
      <c r="M32" s="10">
        <f t="shared" si="9"/>
        <v>0</v>
      </c>
      <c r="N32" s="10">
        <f t="shared" si="9"/>
        <v>0</v>
      </c>
      <c r="O32" s="10">
        <f t="shared" si="9"/>
        <v>0</v>
      </c>
      <c r="P32" s="10">
        <f t="shared" si="9"/>
        <v>1.414213562</v>
      </c>
      <c r="Q32" s="10">
        <f t="shared" si="9"/>
        <v>0</v>
      </c>
      <c r="R32" s="10">
        <f t="shared" si="9"/>
        <v>1.414213562</v>
      </c>
      <c r="S32" s="10">
        <f t="shared" si="9"/>
        <v>2.121320344</v>
      </c>
      <c r="T32" s="10">
        <f t="shared" si="9"/>
        <v>0.7071067812</v>
      </c>
      <c r="U32" s="10">
        <f t="shared" si="9"/>
        <v>0</v>
      </c>
      <c r="V32" s="10">
        <f t="shared" si="9"/>
        <v>0</v>
      </c>
      <c r="W32">
        <f t="shared" si="7"/>
        <v>0.4040610178</v>
      </c>
    </row>
    <row r="33">
      <c r="B33" s="10">
        <f t="shared" ref="B33:V33" si="10">STDEVA(E7,E20)</f>
        <v>0</v>
      </c>
      <c r="C33" s="10">
        <f t="shared" si="10"/>
        <v>0</v>
      </c>
      <c r="D33" s="10">
        <f t="shared" si="10"/>
        <v>0</v>
      </c>
      <c r="E33" s="10">
        <f t="shared" si="10"/>
        <v>0</v>
      </c>
      <c r="F33" s="10">
        <f t="shared" si="10"/>
        <v>1.414213562</v>
      </c>
      <c r="G33" s="10">
        <f t="shared" si="10"/>
        <v>0</v>
      </c>
      <c r="H33" s="10">
        <f t="shared" si="10"/>
        <v>0</v>
      </c>
      <c r="I33" s="10">
        <f t="shared" si="10"/>
        <v>0</v>
      </c>
      <c r="J33" s="10">
        <f t="shared" si="10"/>
        <v>0.7071067812</v>
      </c>
      <c r="K33" s="10">
        <f t="shared" si="10"/>
        <v>2.121320344</v>
      </c>
      <c r="L33" s="10">
        <f t="shared" si="10"/>
        <v>0.7071067812</v>
      </c>
      <c r="M33" s="10">
        <f t="shared" si="10"/>
        <v>0</v>
      </c>
      <c r="N33" s="10">
        <f t="shared" si="10"/>
        <v>0</v>
      </c>
      <c r="O33" s="10">
        <f t="shared" si="10"/>
        <v>0</v>
      </c>
      <c r="P33" s="10">
        <f t="shared" si="10"/>
        <v>0.7071067812</v>
      </c>
      <c r="Q33" s="10">
        <f t="shared" si="10"/>
        <v>0</v>
      </c>
      <c r="R33" s="10">
        <f t="shared" si="10"/>
        <v>0</v>
      </c>
      <c r="S33" s="10">
        <f t="shared" si="10"/>
        <v>0.7071067812</v>
      </c>
      <c r="T33" s="10">
        <f t="shared" si="10"/>
        <v>0.7071067812</v>
      </c>
      <c r="U33" s="10">
        <f t="shared" si="10"/>
        <v>0</v>
      </c>
      <c r="V33" s="10">
        <f t="shared" si="10"/>
        <v>0</v>
      </c>
      <c r="W33">
        <f t="shared" si="7"/>
        <v>0.3367175149</v>
      </c>
    </row>
    <row r="34">
      <c r="B34" s="10">
        <f t="shared" ref="B34:V34" si="11">STDEVA(E8,E21)</f>
        <v>0.7071067812</v>
      </c>
      <c r="C34" s="10">
        <f t="shared" si="11"/>
        <v>0.7071067812</v>
      </c>
      <c r="D34" s="10">
        <f t="shared" si="11"/>
        <v>0.7071067812</v>
      </c>
      <c r="E34" s="10">
        <f t="shared" si="11"/>
        <v>1.414213562</v>
      </c>
      <c r="F34" s="10">
        <f t="shared" si="11"/>
        <v>1.414213562</v>
      </c>
      <c r="G34" s="10">
        <f t="shared" si="11"/>
        <v>1.414213562</v>
      </c>
      <c r="H34" s="10">
        <f t="shared" si="11"/>
        <v>0.7071067812</v>
      </c>
      <c r="I34" s="10">
        <f t="shared" si="11"/>
        <v>0.7071067812</v>
      </c>
      <c r="J34" s="10">
        <f t="shared" si="11"/>
        <v>0.7071067812</v>
      </c>
      <c r="K34" s="10">
        <f t="shared" si="11"/>
        <v>0.7071067812</v>
      </c>
      <c r="L34" s="10">
        <f t="shared" si="11"/>
        <v>0.7071067812</v>
      </c>
      <c r="M34" s="10">
        <f t="shared" si="11"/>
        <v>1.414213562</v>
      </c>
      <c r="N34" s="10">
        <f t="shared" si="11"/>
        <v>0.7071067812</v>
      </c>
      <c r="O34" s="10">
        <f t="shared" si="11"/>
        <v>0.7071067812</v>
      </c>
      <c r="P34" s="10">
        <f t="shared" si="11"/>
        <v>1.414213562</v>
      </c>
      <c r="Q34" s="10">
        <f t="shared" si="11"/>
        <v>0.7071067812</v>
      </c>
      <c r="R34" s="10">
        <f t="shared" si="11"/>
        <v>1.414213562</v>
      </c>
      <c r="S34" s="10">
        <f t="shared" si="11"/>
        <v>1.414213562</v>
      </c>
      <c r="T34" s="10">
        <f t="shared" si="11"/>
        <v>0.7071067812</v>
      </c>
      <c r="U34" s="10">
        <f t="shared" si="11"/>
        <v>1.414213562</v>
      </c>
      <c r="V34" s="10">
        <f t="shared" si="11"/>
        <v>2.121320344</v>
      </c>
      <c r="W34">
        <f t="shared" si="7"/>
        <v>1.043824296</v>
      </c>
    </row>
    <row r="35">
      <c r="B35" s="10">
        <f t="shared" ref="B35:V35" si="12">STDEVA(E9,E22)</f>
        <v>1.414213562</v>
      </c>
      <c r="C35" s="10">
        <f t="shared" si="12"/>
        <v>0.7071067812</v>
      </c>
      <c r="D35" s="10">
        <f t="shared" si="12"/>
        <v>0</v>
      </c>
      <c r="E35" s="10">
        <f t="shared" si="12"/>
        <v>2.121320344</v>
      </c>
      <c r="F35" s="10">
        <f t="shared" si="12"/>
        <v>0.7071067812</v>
      </c>
      <c r="G35" s="10">
        <f t="shared" si="12"/>
        <v>0</v>
      </c>
      <c r="H35" s="10">
        <f t="shared" si="12"/>
        <v>0.7071067812</v>
      </c>
      <c r="I35" s="10">
        <f t="shared" si="12"/>
        <v>0.7071067812</v>
      </c>
      <c r="J35" s="10">
        <f t="shared" si="12"/>
        <v>1.414213562</v>
      </c>
      <c r="K35" s="10">
        <f t="shared" si="12"/>
        <v>2.121320344</v>
      </c>
      <c r="L35" s="10">
        <f t="shared" si="12"/>
        <v>0</v>
      </c>
      <c r="M35" s="10">
        <f t="shared" si="12"/>
        <v>0.7071067812</v>
      </c>
      <c r="N35" s="10">
        <f t="shared" si="12"/>
        <v>0.7071067812</v>
      </c>
      <c r="O35" s="10">
        <f t="shared" si="12"/>
        <v>0.7071067812</v>
      </c>
      <c r="P35" s="10">
        <f t="shared" si="12"/>
        <v>1.414213562</v>
      </c>
      <c r="Q35" s="10">
        <f t="shared" si="12"/>
        <v>0</v>
      </c>
      <c r="R35" s="10">
        <f t="shared" si="12"/>
        <v>0.7071067812</v>
      </c>
      <c r="S35" s="10">
        <f t="shared" si="12"/>
        <v>0.7071067812</v>
      </c>
      <c r="T35" s="10">
        <f t="shared" si="12"/>
        <v>1.414213562</v>
      </c>
      <c r="U35" s="10">
        <f t="shared" si="12"/>
        <v>0</v>
      </c>
      <c r="V35" s="10">
        <f t="shared" si="12"/>
        <v>0.7071067812</v>
      </c>
      <c r="W35">
        <f t="shared" si="7"/>
        <v>0.8081220356</v>
      </c>
    </row>
    <row r="36">
      <c r="B36" s="10">
        <f t="shared" ref="B36:V36" si="13">STDEVA(E10,E23)</f>
        <v>0.7071067812</v>
      </c>
      <c r="C36" s="10">
        <f t="shared" si="13"/>
        <v>0.7071067812</v>
      </c>
      <c r="D36" s="10">
        <f t="shared" si="13"/>
        <v>1.414213562</v>
      </c>
      <c r="E36" s="10">
        <f t="shared" si="13"/>
        <v>0</v>
      </c>
      <c r="F36" s="10">
        <f t="shared" si="13"/>
        <v>0</v>
      </c>
      <c r="G36" s="10">
        <f t="shared" si="13"/>
        <v>0.7071067812</v>
      </c>
      <c r="H36" s="10">
        <f t="shared" si="13"/>
        <v>0</v>
      </c>
      <c r="I36" s="10">
        <f t="shared" si="13"/>
        <v>0.7071067812</v>
      </c>
      <c r="J36" s="10">
        <f t="shared" si="13"/>
        <v>0.7071067812</v>
      </c>
      <c r="K36" s="10">
        <f t="shared" si="13"/>
        <v>1.414213562</v>
      </c>
      <c r="L36" s="10">
        <f t="shared" si="13"/>
        <v>1.414213562</v>
      </c>
      <c r="M36" s="10">
        <f t="shared" si="13"/>
        <v>0.7071067812</v>
      </c>
      <c r="N36" s="10">
        <f t="shared" si="13"/>
        <v>0.7071067812</v>
      </c>
      <c r="O36" s="10">
        <f t="shared" si="13"/>
        <v>0.7071067812</v>
      </c>
      <c r="P36" s="10">
        <f t="shared" si="13"/>
        <v>1.414213562</v>
      </c>
      <c r="Q36" s="10">
        <f t="shared" si="13"/>
        <v>1.414213562</v>
      </c>
      <c r="R36" s="10">
        <f t="shared" si="13"/>
        <v>0</v>
      </c>
      <c r="S36" s="10">
        <f t="shared" si="13"/>
        <v>0</v>
      </c>
      <c r="T36" s="10">
        <f t="shared" si="13"/>
        <v>0.7071067812</v>
      </c>
      <c r="U36" s="10">
        <f t="shared" si="13"/>
        <v>1.414213562</v>
      </c>
      <c r="V36" s="10">
        <f t="shared" si="13"/>
        <v>1.414213562</v>
      </c>
      <c r="W36">
        <f t="shared" si="7"/>
        <v>0.7744502842</v>
      </c>
    </row>
    <row r="37">
      <c r="B37" s="10">
        <f t="shared" ref="B37:V37" si="14">STDEVA(E11,E24)</f>
        <v>0</v>
      </c>
      <c r="C37" s="10">
        <f t="shared" si="14"/>
        <v>0.7071067812</v>
      </c>
      <c r="D37" s="10">
        <f t="shared" si="14"/>
        <v>0</v>
      </c>
      <c r="E37" s="10">
        <f t="shared" si="14"/>
        <v>2.121320344</v>
      </c>
      <c r="F37" s="10">
        <f t="shared" si="14"/>
        <v>2.121320344</v>
      </c>
      <c r="G37" s="10">
        <f t="shared" si="14"/>
        <v>1.414213562</v>
      </c>
      <c r="H37" s="10">
        <f t="shared" si="14"/>
        <v>0</v>
      </c>
      <c r="I37" s="10">
        <f t="shared" si="14"/>
        <v>1.414213562</v>
      </c>
      <c r="J37" s="10">
        <f t="shared" si="14"/>
        <v>1.414213562</v>
      </c>
      <c r="K37" s="10">
        <f t="shared" si="14"/>
        <v>2.121320344</v>
      </c>
      <c r="L37" s="10">
        <f t="shared" si="14"/>
        <v>0.7071067812</v>
      </c>
      <c r="M37" s="10">
        <f t="shared" si="14"/>
        <v>1.414213562</v>
      </c>
      <c r="N37" s="10">
        <f t="shared" si="14"/>
        <v>1.414213562</v>
      </c>
      <c r="O37" s="10">
        <f t="shared" si="14"/>
        <v>1.414213562</v>
      </c>
      <c r="P37" s="10">
        <f t="shared" si="14"/>
        <v>0.7071067812</v>
      </c>
      <c r="Q37" s="10">
        <f t="shared" si="14"/>
        <v>0</v>
      </c>
      <c r="R37" s="10">
        <f t="shared" si="14"/>
        <v>0.7071067812</v>
      </c>
      <c r="S37" s="10">
        <f t="shared" si="14"/>
        <v>0.7071067812</v>
      </c>
      <c r="T37" s="10">
        <f t="shared" si="14"/>
        <v>1.414213562</v>
      </c>
      <c r="U37" s="10">
        <f t="shared" si="14"/>
        <v>0</v>
      </c>
      <c r="V37" s="10">
        <f t="shared" si="14"/>
        <v>0</v>
      </c>
      <c r="W37">
        <f t="shared" si="7"/>
        <v>0.9428090416</v>
      </c>
    </row>
    <row r="38">
      <c r="B38" s="10">
        <f t="shared" ref="B38:V38" si="15">STDEVA(E12,E25)</f>
        <v>0.7071067812</v>
      </c>
      <c r="C38" s="10">
        <f t="shared" si="15"/>
        <v>1.414213562</v>
      </c>
      <c r="D38" s="10">
        <f t="shared" si="15"/>
        <v>0</v>
      </c>
      <c r="E38" s="10">
        <f t="shared" si="15"/>
        <v>0.7071067812</v>
      </c>
      <c r="F38" s="10">
        <f t="shared" si="15"/>
        <v>0.7071067812</v>
      </c>
      <c r="G38" s="10">
        <f t="shared" si="15"/>
        <v>1.414213562</v>
      </c>
      <c r="H38" s="10">
        <f t="shared" si="15"/>
        <v>0</v>
      </c>
      <c r="I38" s="10">
        <f t="shared" si="15"/>
        <v>0.7071067812</v>
      </c>
      <c r="J38" s="10">
        <f t="shared" si="15"/>
        <v>0</v>
      </c>
      <c r="K38" s="10">
        <f t="shared" si="15"/>
        <v>2.121320344</v>
      </c>
      <c r="L38" s="10">
        <f t="shared" si="15"/>
        <v>1.414213562</v>
      </c>
      <c r="M38" s="10">
        <f t="shared" si="15"/>
        <v>2.121320344</v>
      </c>
      <c r="N38" s="10">
        <f t="shared" si="15"/>
        <v>0.7071067812</v>
      </c>
      <c r="O38" s="10">
        <f t="shared" si="15"/>
        <v>2.121320344</v>
      </c>
      <c r="P38" s="10">
        <f t="shared" si="15"/>
        <v>0.7071067812</v>
      </c>
      <c r="Q38" s="10">
        <f t="shared" si="15"/>
        <v>0</v>
      </c>
      <c r="R38" s="10">
        <f t="shared" si="15"/>
        <v>1.414213562</v>
      </c>
      <c r="S38" s="10">
        <f t="shared" si="15"/>
        <v>0</v>
      </c>
      <c r="T38" s="10">
        <f t="shared" si="15"/>
        <v>0.7071067812</v>
      </c>
      <c r="U38" s="10">
        <f t="shared" si="15"/>
        <v>0.7071067812</v>
      </c>
      <c r="V38" s="10">
        <f t="shared" si="15"/>
        <v>0</v>
      </c>
      <c r="W38">
        <f t="shared" si="7"/>
        <v>0.8417937871</v>
      </c>
    </row>
    <row r="39">
      <c r="B39" s="10">
        <f t="shared" ref="B39:V39" si="16">STDEVA(E13,E26)</f>
        <v>0</v>
      </c>
      <c r="C39" s="10">
        <f t="shared" si="16"/>
        <v>0</v>
      </c>
      <c r="D39" s="10">
        <f t="shared" si="16"/>
        <v>0</v>
      </c>
      <c r="E39" s="10">
        <f t="shared" si="16"/>
        <v>0.7071067812</v>
      </c>
      <c r="F39" s="10">
        <f t="shared" si="16"/>
        <v>0</v>
      </c>
      <c r="G39" s="10">
        <f t="shared" si="16"/>
        <v>1.414213562</v>
      </c>
      <c r="H39" s="10">
        <f t="shared" si="16"/>
        <v>1.414213562</v>
      </c>
      <c r="I39" s="10">
        <f t="shared" si="16"/>
        <v>0</v>
      </c>
      <c r="J39" s="10">
        <f t="shared" si="16"/>
        <v>1.414213562</v>
      </c>
      <c r="K39" s="10">
        <f t="shared" si="16"/>
        <v>0</v>
      </c>
      <c r="L39" s="10">
        <f t="shared" si="16"/>
        <v>1.414213562</v>
      </c>
      <c r="M39" s="10">
        <f t="shared" si="16"/>
        <v>0</v>
      </c>
      <c r="N39" s="10">
        <f t="shared" si="16"/>
        <v>1.414213562</v>
      </c>
      <c r="O39" s="10">
        <f t="shared" si="16"/>
        <v>0</v>
      </c>
      <c r="P39" s="10">
        <f t="shared" si="16"/>
        <v>1.414213562</v>
      </c>
      <c r="Q39" s="10">
        <f t="shared" si="16"/>
        <v>0</v>
      </c>
      <c r="R39" s="10">
        <f t="shared" si="16"/>
        <v>0</v>
      </c>
      <c r="S39" s="10">
        <f t="shared" si="16"/>
        <v>1.414213562</v>
      </c>
      <c r="T39" s="10">
        <f t="shared" si="16"/>
        <v>0.7071067812</v>
      </c>
      <c r="U39" s="10">
        <f t="shared" si="16"/>
        <v>0</v>
      </c>
      <c r="V39" s="10">
        <f t="shared" si="16"/>
        <v>0</v>
      </c>
      <c r="W39">
        <f t="shared" si="7"/>
        <v>0.5387480238</v>
      </c>
    </row>
    <row r="40">
      <c r="A40" s="28" t="s">
        <v>28</v>
      </c>
      <c r="B40">
        <f t="shared" ref="B40:V40" si="17">AVERAGE(B29:B39)</f>
        <v>0.3856946079</v>
      </c>
      <c r="C40">
        <f t="shared" si="17"/>
        <v>0.5142594772</v>
      </c>
      <c r="D40">
        <f t="shared" si="17"/>
        <v>0.2571297386</v>
      </c>
      <c r="E40">
        <f t="shared" si="17"/>
        <v>0.8356716505</v>
      </c>
      <c r="F40">
        <f t="shared" si="17"/>
        <v>0.8999540851</v>
      </c>
      <c r="G40">
        <f t="shared" si="17"/>
        <v>0.7713892158</v>
      </c>
      <c r="H40">
        <f t="shared" si="17"/>
        <v>0.3856946079</v>
      </c>
      <c r="I40">
        <f t="shared" si="17"/>
        <v>0.5785419119</v>
      </c>
      <c r="J40">
        <f t="shared" si="17"/>
        <v>0.8999540851</v>
      </c>
      <c r="K40">
        <f t="shared" si="17"/>
        <v>1.157083824</v>
      </c>
      <c r="L40">
        <f t="shared" si="17"/>
        <v>0.7071067812</v>
      </c>
      <c r="M40">
        <f t="shared" si="17"/>
        <v>0.7071067812</v>
      </c>
      <c r="N40">
        <f t="shared" si="17"/>
        <v>0.7071067812</v>
      </c>
      <c r="O40">
        <f t="shared" si="17"/>
        <v>0.7071067812</v>
      </c>
      <c r="P40">
        <f t="shared" si="17"/>
        <v>1.028518954</v>
      </c>
      <c r="Q40">
        <f t="shared" si="17"/>
        <v>0.3856946079</v>
      </c>
      <c r="R40">
        <f t="shared" si="17"/>
        <v>0.7071067812</v>
      </c>
      <c r="S40">
        <f t="shared" si="17"/>
        <v>0.7713892158</v>
      </c>
      <c r="T40">
        <f t="shared" si="17"/>
        <v>0.8356716505</v>
      </c>
      <c r="U40">
        <f t="shared" si="17"/>
        <v>0.3214121733</v>
      </c>
      <c r="V40">
        <f t="shared" si="17"/>
        <v>0.7071067812</v>
      </c>
      <c r="W40">
        <f>SUM(B40:V40)</f>
        <v>14.27070049</v>
      </c>
    </row>
    <row r="41">
      <c r="W41">
        <f>SUM(W29:W39)</f>
        <v>7.47512883</v>
      </c>
    </row>
    <row r="42">
      <c r="B42" s="1" t="s">
        <v>60</v>
      </c>
    </row>
    <row r="43">
      <c r="B43" s="29" t="s">
        <v>61</v>
      </c>
      <c r="C43" s="29" t="s">
        <v>62</v>
      </c>
      <c r="D43" s="29" t="s">
        <v>63</v>
      </c>
      <c r="E43" s="29" t="s">
        <v>59</v>
      </c>
    </row>
    <row r="44">
      <c r="B44" s="30">
        <v>1.0</v>
      </c>
      <c r="C44" s="10">
        <f t="shared" ref="C44:C54" si="18">SUM(E3:Y3)</f>
        <v>16</v>
      </c>
      <c r="D44" s="10">
        <f t="shared" ref="D44:D54" si="19">SUM(E16:Y16)</f>
        <v>13</v>
      </c>
      <c r="E44" s="10">
        <f t="shared" ref="E44:E54" si="20">STDEVA(C44,D44)</f>
        <v>2.121320344</v>
      </c>
    </row>
    <row r="45">
      <c r="B45" s="30">
        <v>2.0</v>
      </c>
      <c r="C45" s="10">
        <f t="shared" si="18"/>
        <v>10</v>
      </c>
      <c r="D45" s="10">
        <f t="shared" si="19"/>
        <v>27</v>
      </c>
      <c r="E45" s="10">
        <f t="shared" si="20"/>
        <v>12.02081528</v>
      </c>
    </row>
    <row r="46">
      <c r="B46" s="30">
        <v>3.0</v>
      </c>
      <c r="C46" s="10">
        <f t="shared" si="18"/>
        <v>52</v>
      </c>
      <c r="D46" s="10">
        <f t="shared" si="19"/>
        <v>53</v>
      </c>
      <c r="E46" s="10">
        <f t="shared" si="20"/>
        <v>0.7071067812</v>
      </c>
    </row>
    <row r="47">
      <c r="B47" s="30">
        <v>4.0</v>
      </c>
      <c r="C47" s="10">
        <f t="shared" si="18"/>
        <v>1</v>
      </c>
      <c r="D47" s="10">
        <f t="shared" si="19"/>
        <v>13</v>
      </c>
      <c r="E47" s="10">
        <f t="shared" si="20"/>
        <v>8.485281374</v>
      </c>
    </row>
    <row r="48">
      <c r="B48" s="30">
        <v>5.0</v>
      </c>
      <c r="C48" s="10">
        <f t="shared" si="18"/>
        <v>1</v>
      </c>
      <c r="D48" s="10">
        <f t="shared" si="19"/>
        <v>11</v>
      </c>
      <c r="E48" s="10">
        <f t="shared" si="20"/>
        <v>7.071067812</v>
      </c>
    </row>
    <row r="49">
      <c r="B49" s="30">
        <v>6.0</v>
      </c>
      <c r="C49" s="10">
        <f t="shared" si="18"/>
        <v>13</v>
      </c>
      <c r="D49" s="10">
        <f t="shared" si="19"/>
        <v>38</v>
      </c>
      <c r="E49" s="10">
        <f t="shared" si="20"/>
        <v>17.67766953</v>
      </c>
    </row>
    <row r="50">
      <c r="B50" s="30">
        <v>7.0</v>
      </c>
      <c r="C50" s="10">
        <f t="shared" si="18"/>
        <v>17</v>
      </c>
      <c r="D50" s="10">
        <f t="shared" si="19"/>
        <v>35</v>
      </c>
      <c r="E50" s="10">
        <f t="shared" si="20"/>
        <v>12.72792206</v>
      </c>
    </row>
    <row r="51">
      <c r="B51" s="30">
        <v>8.0</v>
      </c>
      <c r="C51" s="10">
        <f t="shared" si="18"/>
        <v>35</v>
      </c>
      <c r="D51" s="10">
        <f t="shared" si="19"/>
        <v>40</v>
      </c>
      <c r="E51" s="10">
        <f t="shared" si="20"/>
        <v>3.535533906</v>
      </c>
    </row>
    <row r="52">
      <c r="B52" s="30">
        <v>9.0</v>
      </c>
      <c r="C52" s="10">
        <f t="shared" si="18"/>
        <v>8</v>
      </c>
      <c r="D52" s="10">
        <f t="shared" si="19"/>
        <v>24</v>
      </c>
      <c r="E52" s="10">
        <f t="shared" si="20"/>
        <v>11.3137085</v>
      </c>
    </row>
    <row r="53">
      <c r="B53" s="30">
        <v>10.0</v>
      </c>
      <c r="C53" s="10">
        <f t="shared" si="18"/>
        <v>41</v>
      </c>
      <c r="D53" s="10">
        <f t="shared" si="19"/>
        <v>28</v>
      </c>
      <c r="E53" s="10">
        <f t="shared" si="20"/>
        <v>9.192388155</v>
      </c>
    </row>
    <row r="54">
      <c r="B54" s="30">
        <v>11.0</v>
      </c>
      <c r="C54" s="10">
        <f t="shared" si="18"/>
        <v>1</v>
      </c>
      <c r="D54" s="10">
        <f t="shared" si="19"/>
        <v>17</v>
      </c>
      <c r="E54" s="10">
        <f t="shared" si="20"/>
        <v>11.3137085</v>
      </c>
    </row>
    <row r="55">
      <c r="B55" s="1" t="s">
        <v>64</v>
      </c>
    </row>
    <row r="56">
      <c r="C56" s="31">
        <f t="shared" ref="C56:D56" si="21">SUM(C44:C54)</f>
        <v>195</v>
      </c>
      <c r="D56" s="31">
        <f t="shared" si="21"/>
        <v>299</v>
      </c>
      <c r="E56" s="31">
        <f>D56-C56</f>
        <v>104</v>
      </c>
    </row>
  </sheetData>
  <hyperlinks>
    <hyperlink r:id="rId1" ref="B3"/>
    <hyperlink r:id="rId2" ref="B4"/>
    <hyperlink r:id="rId3" ref="B5"/>
    <hyperlink r:id="rId4" ref="B6"/>
    <hyperlink r:id="rId5" ref="B7"/>
    <hyperlink r:id="rId6" ref="B8"/>
    <hyperlink r:id="rId7" ref="B9"/>
    <hyperlink r:id="rId8" ref="B10"/>
    <hyperlink r:id="rId9" ref="B11"/>
    <hyperlink r:id="rId10" ref="B12"/>
    <hyperlink r:id="rId11" ref="B13"/>
    <hyperlink r:id="rId12" ref="B16"/>
    <hyperlink r:id="rId13" ref="B17"/>
    <hyperlink r:id="rId14" ref="B18"/>
    <hyperlink r:id="rId15" ref="B19"/>
    <hyperlink r:id="rId16" ref="B20"/>
    <hyperlink r:id="rId17" ref="B21"/>
    <hyperlink r:id="rId18" ref="B22"/>
    <hyperlink r:id="rId19" ref="B23"/>
    <hyperlink r:id="rId20" ref="B24"/>
    <hyperlink r:id="rId21" ref="B25"/>
    <hyperlink r:id="rId22" ref="B26"/>
  </hyperlinks>
  <drawing r:id="rId2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66.43"/>
    <col customWidth="1" min="4" max="4" width="25.86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3" t="s">
        <v>25</v>
      </c>
      <c r="Z2" s="4" t="s">
        <v>28</v>
      </c>
      <c r="AA2" s="4" t="s">
        <v>29</v>
      </c>
    </row>
    <row r="3">
      <c r="A3" s="12" t="s">
        <v>30</v>
      </c>
      <c r="B3" s="16" t="s">
        <v>34</v>
      </c>
      <c r="C3" s="17">
        <v>21.0</v>
      </c>
      <c r="D3" s="12" t="s">
        <v>32</v>
      </c>
      <c r="E3" s="17">
        <v>1.0</v>
      </c>
      <c r="F3" s="17">
        <v>0.0</v>
      </c>
      <c r="G3" s="17">
        <v>2.0</v>
      </c>
      <c r="H3" s="17">
        <v>0.0</v>
      </c>
      <c r="I3" s="17">
        <v>2.0</v>
      </c>
      <c r="J3" s="17">
        <v>3.0</v>
      </c>
      <c r="K3" s="17">
        <v>0.0</v>
      </c>
      <c r="L3" s="17">
        <v>0.0</v>
      </c>
      <c r="M3" s="17">
        <v>1.0</v>
      </c>
      <c r="N3" s="17">
        <v>2.0</v>
      </c>
      <c r="O3" s="17">
        <v>1.0</v>
      </c>
      <c r="P3" s="17">
        <v>0.0</v>
      </c>
      <c r="Q3" s="17">
        <v>0.0</v>
      </c>
      <c r="R3" s="17">
        <v>1.0</v>
      </c>
      <c r="S3" s="17">
        <v>0.0</v>
      </c>
      <c r="T3" s="17">
        <v>2.0</v>
      </c>
      <c r="U3" s="17">
        <v>0.0</v>
      </c>
      <c r="V3" s="17">
        <v>2.0</v>
      </c>
      <c r="W3" s="17">
        <v>0.0</v>
      </c>
      <c r="X3" s="17">
        <v>0.0</v>
      </c>
      <c r="Y3" s="17">
        <v>2.0</v>
      </c>
      <c r="Z3" s="10">
        <f t="shared" ref="Z3:Z13" si="1">AVERAGE(E3:Y3)</f>
        <v>0.9047619048</v>
      </c>
      <c r="AA3" s="10">
        <f t="shared" ref="AA3:AA13" si="2">SUM(E3:Y3)</f>
        <v>19</v>
      </c>
    </row>
    <row r="4">
      <c r="A4" s="12" t="s">
        <v>30</v>
      </c>
      <c r="B4" s="16" t="s">
        <v>37</v>
      </c>
      <c r="C4" s="17">
        <v>19.0</v>
      </c>
      <c r="D4" s="12" t="s">
        <v>39</v>
      </c>
      <c r="E4" s="17">
        <v>2.0</v>
      </c>
      <c r="F4" s="17">
        <v>1.0</v>
      </c>
      <c r="G4" s="17">
        <v>3.0</v>
      </c>
      <c r="H4" s="17">
        <v>2.0</v>
      </c>
      <c r="I4" s="17">
        <v>3.0</v>
      </c>
      <c r="J4" s="17">
        <v>0.0</v>
      </c>
      <c r="K4" s="17">
        <v>1.0</v>
      </c>
      <c r="L4" s="17">
        <v>2.0</v>
      </c>
      <c r="M4" s="17">
        <v>2.0</v>
      </c>
      <c r="N4" s="17">
        <v>3.0</v>
      </c>
      <c r="O4" s="17">
        <v>3.0</v>
      </c>
      <c r="P4" s="17">
        <v>2.0</v>
      </c>
      <c r="Q4" s="17">
        <v>3.0</v>
      </c>
      <c r="R4" s="17">
        <v>0.0</v>
      </c>
      <c r="S4" s="17">
        <v>1.0</v>
      </c>
      <c r="T4" s="17">
        <v>3.0</v>
      </c>
      <c r="U4" s="17">
        <v>3.0</v>
      </c>
      <c r="V4" s="17">
        <v>1.0</v>
      </c>
      <c r="W4" s="17">
        <v>1.0</v>
      </c>
      <c r="X4" s="17">
        <v>2.0</v>
      </c>
      <c r="Y4" s="17">
        <v>3.0</v>
      </c>
      <c r="Z4" s="10">
        <f t="shared" si="1"/>
        <v>1.952380952</v>
      </c>
      <c r="AA4" s="10">
        <f t="shared" si="2"/>
        <v>41</v>
      </c>
    </row>
    <row r="5">
      <c r="A5" s="12" t="s">
        <v>30</v>
      </c>
      <c r="B5" s="16" t="s">
        <v>40</v>
      </c>
      <c r="C5" s="17">
        <v>27.0</v>
      </c>
      <c r="D5" s="12" t="s">
        <v>32</v>
      </c>
      <c r="E5" s="17">
        <v>2.0</v>
      </c>
      <c r="F5" s="17">
        <v>2.0</v>
      </c>
      <c r="G5" s="17">
        <v>2.0</v>
      </c>
      <c r="H5" s="17">
        <v>2.0</v>
      </c>
      <c r="I5" s="17">
        <v>2.0</v>
      </c>
      <c r="J5" s="17">
        <v>1.0</v>
      </c>
      <c r="K5" s="17">
        <v>3.0</v>
      </c>
      <c r="L5" s="17">
        <v>2.0</v>
      </c>
      <c r="M5" s="17">
        <v>1.0</v>
      </c>
      <c r="N5" s="17">
        <v>2.0</v>
      </c>
      <c r="O5" s="17">
        <v>2.0</v>
      </c>
      <c r="P5" s="17">
        <v>1.0</v>
      </c>
      <c r="Q5" s="17">
        <v>3.0</v>
      </c>
      <c r="R5" s="17">
        <v>0.0</v>
      </c>
      <c r="S5" s="17">
        <v>0.0</v>
      </c>
      <c r="T5" s="17">
        <v>3.0</v>
      </c>
      <c r="U5" s="17">
        <v>2.0</v>
      </c>
      <c r="V5" s="17">
        <v>3.0</v>
      </c>
      <c r="W5" s="17">
        <v>2.0</v>
      </c>
      <c r="X5" s="17">
        <v>1.0</v>
      </c>
      <c r="Y5" s="17">
        <v>2.0</v>
      </c>
      <c r="Z5" s="10">
        <f t="shared" si="1"/>
        <v>1.80952381</v>
      </c>
      <c r="AA5" s="10">
        <f t="shared" si="2"/>
        <v>38</v>
      </c>
    </row>
    <row r="6">
      <c r="A6" s="12" t="s">
        <v>30</v>
      </c>
      <c r="B6" s="16" t="s">
        <v>42</v>
      </c>
      <c r="C6" s="17">
        <v>25.0</v>
      </c>
      <c r="D6" s="12" t="s">
        <v>32</v>
      </c>
      <c r="E6" s="17">
        <v>1.0</v>
      </c>
      <c r="F6" s="17">
        <v>2.0</v>
      </c>
      <c r="G6" s="17">
        <v>0.0</v>
      </c>
      <c r="H6" s="17">
        <v>0.0</v>
      </c>
      <c r="I6" s="17">
        <v>1.0</v>
      </c>
      <c r="J6" s="17">
        <v>0.0</v>
      </c>
      <c r="K6" s="17">
        <v>0.0</v>
      </c>
      <c r="L6" s="17">
        <v>1.0</v>
      </c>
      <c r="M6" s="17">
        <v>0.0</v>
      </c>
      <c r="N6" s="17">
        <v>0.0</v>
      </c>
      <c r="O6" s="17">
        <v>1.0</v>
      </c>
      <c r="P6" s="17">
        <v>2.0</v>
      </c>
      <c r="Q6" s="17">
        <v>1.0</v>
      </c>
      <c r="R6" s="19">
        <v>1.0</v>
      </c>
      <c r="S6" s="17">
        <v>0.0</v>
      </c>
      <c r="T6" s="17">
        <v>1.0</v>
      </c>
      <c r="U6" s="17">
        <v>0.0</v>
      </c>
      <c r="V6" s="17">
        <v>0.0</v>
      </c>
      <c r="W6" s="17">
        <v>0.0</v>
      </c>
      <c r="X6" s="17">
        <v>0.0</v>
      </c>
      <c r="Y6" s="17">
        <v>0.0</v>
      </c>
      <c r="Z6" s="10">
        <f t="shared" si="1"/>
        <v>0.5238095238</v>
      </c>
      <c r="AA6" s="10">
        <f t="shared" si="2"/>
        <v>11</v>
      </c>
    </row>
    <row r="7">
      <c r="A7" s="12" t="s">
        <v>30</v>
      </c>
      <c r="B7" s="16" t="s">
        <v>44</v>
      </c>
      <c r="C7" s="17">
        <v>26.0</v>
      </c>
      <c r="D7" s="12" t="s">
        <v>32</v>
      </c>
      <c r="E7" s="17">
        <v>1.0</v>
      </c>
      <c r="F7" s="17">
        <v>1.0</v>
      </c>
      <c r="G7" s="17">
        <v>2.0</v>
      </c>
      <c r="H7" s="17">
        <v>1.0</v>
      </c>
      <c r="I7" s="17">
        <v>1.0</v>
      </c>
      <c r="J7" s="17">
        <v>2.0</v>
      </c>
      <c r="K7" s="17">
        <v>1.0</v>
      </c>
      <c r="L7" s="17">
        <v>1.0</v>
      </c>
      <c r="M7" s="17">
        <v>3.0</v>
      </c>
      <c r="N7" s="17">
        <v>2.0</v>
      </c>
      <c r="O7" s="17">
        <v>1.0</v>
      </c>
      <c r="P7" s="17">
        <v>2.0</v>
      </c>
      <c r="Q7" s="17">
        <v>2.0</v>
      </c>
      <c r="R7" s="17">
        <v>2.0</v>
      </c>
      <c r="S7" s="17">
        <v>1.0</v>
      </c>
      <c r="T7" s="17">
        <v>2.0</v>
      </c>
      <c r="U7" s="17">
        <v>2.0</v>
      </c>
      <c r="V7" s="17">
        <v>1.0</v>
      </c>
      <c r="W7" s="17">
        <v>1.0</v>
      </c>
      <c r="X7" s="17">
        <v>2.0</v>
      </c>
      <c r="Y7" s="17">
        <v>1.0</v>
      </c>
      <c r="Z7" s="10">
        <f t="shared" si="1"/>
        <v>1.523809524</v>
      </c>
      <c r="AA7" s="10">
        <f t="shared" si="2"/>
        <v>32</v>
      </c>
    </row>
    <row r="8">
      <c r="A8" s="12" t="s">
        <v>30</v>
      </c>
      <c r="B8" s="16" t="s">
        <v>46</v>
      </c>
      <c r="C8" s="17">
        <v>21.0</v>
      </c>
      <c r="D8" s="12" t="s">
        <v>32</v>
      </c>
      <c r="E8" s="17">
        <v>2.0</v>
      </c>
      <c r="F8" s="17">
        <v>3.0</v>
      </c>
      <c r="G8" s="17">
        <v>2.0</v>
      </c>
      <c r="H8" s="17">
        <v>3.0</v>
      </c>
      <c r="I8" s="17">
        <v>1.0</v>
      </c>
      <c r="J8" s="17">
        <v>1.0</v>
      </c>
      <c r="K8" s="17">
        <v>1.0</v>
      </c>
      <c r="L8" s="17">
        <v>2.0</v>
      </c>
      <c r="M8" s="17">
        <v>1.0</v>
      </c>
      <c r="N8" s="17">
        <v>2.0</v>
      </c>
      <c r="O8" s="17">
        <v>1.0</v>
      </c>
      <c r="P8" s="17">
        <v>2.0</v>
      </c>
      <c r="Q8" s="17">
        <v>2.0</v>
      </c>
      <c r="R8" s="17">
        <v>2.0</v>
      </c>
      <c r="S8" s="17">
        <v>1.0</v>
      </c>
      <c r="T8" s="17">
        <v>2.0</v>
      </c>
      <c r="U8" s="17">
        <v>1.0</v>
      </c>
      <c r="V8" s="17">
        <v>2.0</v>
      </c>
      <c r="W8" s="17">
        <v>1.0</v>
      </c>
      <c r="X8" s="17">
        <v>1.0</v>
      </c>
      <c r="Y8" s="17">
        <v>1.0</v>
      </c>
      <c r="Z8" s="10">
        <f t="shared" si="1"/>
        <v>1.619047619</v>
      </c>
      <c r="AA8" s="10">
        <f t="shared" si="2"/>
        <v>34</v>
      </c>
    </row>
    <row r="9">
      <c r="A9" s="12" t="s">
        <v>30</v>
      </c>
      <c r="B9" s="16" t="s">
        <v>48</v>
      </c>
      <c r="C9" s="17">
        <v>25.0</v>
      </c>
      <c r="D9" s="12" t="s">
        <v>51</v>
      </c>
      <c r="E9" s="17">
        <v>0.0</v>
      </c>
      <c r="F9" s="17">
        <v>2.0</v>
      </c>
      <c r="G9" s="17">
        <v>1.0</v>
      </c>
      <c r="H9" s="17">
        <v>0.0</v>
      </c>
      <c r="I9" s="17">
        <v>2.0</v>
      </c>
      <c r="J9" s="17">
        <v>0.0</v>
      </c>
      <c r="K9" s="17">
        <v>1.0</v>
      </c>
      <c r="L9" s="17">
        <v>0.0</v>
      </c>
      <c r="M9" s="17">
        <v>2.0</v>
      </c>
      <c r="N9" s="17">
        <v>3.0</v>
      </c>
      <c r="O9" s="17">
        <v>0.0</v>
      </c>
      <c r="P9" s="17">
        <v>0.0</v>
      </c>
      <c r="Q9" s="17">
        <v>1.0</v>
      </c>
      <c r="R9" s="17">
        <v>0.0</v>
      </c>
      <c r="S9" s="17">
        <v>0.0</v>
      </c>
      <c r="T9" s="17">
        <v>0.0</v>
      </c>
      <c r="U9" s="17">
        <v>0.0</v>
      </c>
      <c r="V9" s="17">
        <v>0.0</v>
      </c>
      <c r="W9" s="17">
        <v>1.0</v>
      </c>
      <c r="X9" s="17">
        <v>0.0</v>
      </c>
      <c r="Y9" s="17">
        <v>0.0</v>
      </c>
      <c r="Z9" s="10">
        <f t="shared" si="1"/>
        <v>0.619047619</v>
      </c>
      <c r="AA9" s="10">
        <f t="shared" si="2"/>
        <v>13</v>
      </c>
    </row>
    <row r="10">
      <c r="A10" s="12" t="s">
        <v>30</v>
      </c>
      <c r="B10" s="16" t="s">
        <v>53</v>
      </c>
      <c r="C10" s="17">
        <v>22.0</v>
      </c>
      <c r="D10" s="12" t="s">
        <v>32</v>
      </c>
      <c r="E10" s="17">
        <v>0.0</v>
      </c>
      <c r="F10" s="17">
        <v>0.0</v>
      </c>
      <c r="G10" s="17">
        <v>2.0</v>
      </c>
      <c r="H10" s="17">
        <v>0.0</v>
      </c>
      <c r="I10" s="17">
        <v>2.0</v>
      </c>
      <c r="J10" s="17">
        <v>0.0</v>
      </c>
      <c r="K10" s="17">
        <v>0.0</v>
      </c>
      <c r="L10" s="17">
        <v>0.0</v>
      </c>
      <c r="M10" s="17">
        <v>2.0</v>
      </c>
      <c r="N10" s="17">
        <v>0.0</v>
      </c>
      <c r="O10" s="17">
        <v>0.0</v>
      </c>
      <c r="P10" s="17">
        <v>0.0</v>
      </c>
      <c r="Q10" s="17">
        <v>0.0</v>
      </c>
      <c r="R10" s="17">
        <v>2.0</v>
      </c>
      <c r="S10" s="17">
        <v>0.0</v>
      </c>
      <c r="T10" s="17">
        <v>0.0</v>
      </c>
      <c r="U10" s="17">
        <v>2.0</v>
      </c>
      <c r="V10" s="17">
        <v>0.0</v>
      </c>
      <c r="W10" s="17">
        <v>0.0</v>
      </c>
      <c r="X10" s="17">
        <v>0.0</v>
      </c>
      <c r="Y10" s="17">
        <v>0.0</v>
      </c>
      <c r="Z10" s="10">
        <f t="shared" si="1"/>
        <v>0.4761904762</v>
      </c>
      <c r="AA10" s="10">
        <f t="shared" si="2"/>
        <v>10</v>
      </c>
    </row>
    <row r="11">
      <c r="A11" s="12" t="s">
        <v>30</v>
      </c>
      <c r="B11" s="16" t="s">
        <v>54</v>
      </c>
      <c r="C11" s="17">
        <v>26.0</v>
      </c>
      <c r="D11" s="12" t="s">
        <v>32</v>
      </c>
      <c r="E11" s="17">
        <v>3.0</v>
      </c>
      <c r="F11" s="17">
        <v>1.0</v>
      </c>
      <c r="G11" s="17">
        <v>1.0</v>
      </c>
      <c r="H11" s="17">
        <v>1.0</v>
      </c>
      <c r="I11" s="17">
        <v>0.0</v>
      </c>
      <c r="J11" s="17">
        <v>1.0</v>
      </c>
      <c r="K11" s="17">
        <v>0.0</v>
      </c>
      <c r="L11" s="17">
        <v>1.0</v>
      </c>
      <c r="M11" s="17">
        <v>0.0</v>
      </c>
      <c r="N11" s="17">
        <v>0.0</v>
      </c>
      <c r="O11" s="17">
        <v>2.0</v>
      </c>
      <c r="P11" s="17">
        <v>2.0</v>
      </c>
      <c r="Q11" s="17">
        <v>0.0</v>
      </c>
      <c r="R11" s="17">
        <v>0.0</v>
      </c>
      <c r="S11" s="17">
        <v>0.0</v>
      </c>
      <c r="T11" s="17">
        <v>1.0</v>
      </c>
      <c r="U11" s="17">
        <v>0.0</v>
      </c>
      <c r="V11" s="17">
        <v>2.0</v>
      </c>
      <c r="W11" s="17">
        <v>0.0</v>
      </c>
      <c r="X11" s="17">
        <v>0.0</v>
      </c>
      <c r="Y11" s="17">
        <v>0.0</v>
      </c>
      <c r="Z11" s="10">
        <f t="shared" si="1"/>
        <v>0.7142857143</v>
      </c>
      <c r="AA11" s="10">
        <f t="shared" si="2"/>
        <v>15</v>
      </c>
    </row>
    <row r="12">
      <c r="A12" s="12" t="s">
        <v>30</v>
      </c>
      <c r="B12" s="16" t="s">
        <v>55</v>
      </c>
      <c r="C12" s="17">
        <v>24.0</v>
      </c>
      <c r="D12" s="12" t="s">
        <v>56</v>
      </c>
      <c r="E12" s="17">
        <v>1.0</v>
      </c>
      <c r="F12" s="17">
        <v>0.0</v>
      </c>
      <c r="G12" s="17">
        <v>0.0</v>
      </c>
      <c r="H12" s="17">
        <v>0.0</v>
      </c>
      <c r="I12" s="17">
        <v>0.0</v>
      </c>
      <c r="J12" s="17">
        <v>1.0</v>
      </c>
      <c r="K12" s="17">
        <v>0.0</v>
      </c>
      <c r="L12" s="17">
        <v>0.0</v>
      </c>
      <c r="M12" s="17">
        <v>0.0</v>
      </c>
      <c r="N12" s="17">
        <v>0.0</v>
      </c>
      <c r="O12" s="17">
        <v>0.0</v>
      </c>
      <c r="P12" s="17">
        <v>1.0</v>
      </c>
      <c r="Q12" s="17">
        <v>0.0</v>
      </c>
      <c r="R12" s="17">
        <v>0.0</v>
      </c>
      <c r="S12" s="17">
        <v>0.0</v>
      </c>
      <c r="T12" s="17">
        <v>0.0</v>
      </c>
      <c r="U12" s="17">
        <v>0.0</v>
      </c>
      <c r="V12" s="17">
        <v>0.0</v>
      </c>
      <c r="W12" s="17">
        <v>0.0</v>
      </c>
      <c r="X12" s="17">
        <v>0.0</v>
      </c>
      <c r="Y12" s="17">
        <v>0.0</v>
      </c>
      <c r="Z12" s="10">
        <f t="shared" si="1"/>
        <v>0.1428571429</v>
      </c>
      <c r="AA12" s="10">
        <f t="shared" si="2"/>
        <v>3</v>
      </c>
    </row>
    <row r="13">
      <c r="A13" s="12" t="s">
        <v>30</v>
      </c>
      <c r="B13" s="16" t="s">
        <v>57</v>
      </c>
      <c r="C13" s="17">
        <v>24.0</v>
      </c>
      <c r="D13" s="12" t="s">
        <v>56</v>
      </c>
      <c r="E13" s="17">
        <v>1.0</v>
      </c>
      <c r="F13" s="17">
        <v>0.0</v>
      </c>
      <c r="G13" s="17">
        <v>1.0</v>
      </c>
      <c r="H13" s="17">
        <v>1.0</v>
      </c>
      <c r="I13" s="17">
        <v>2.0</v>
      </c>
      <c r="J13" s="17">
        <v>2.0</v>
      </c>
      <c r="K13" s="17">
        <v>0.0</v>
      </c>
      <c r="L13" s="17">
        <v>1.0</v>
      </c>
      <c r="M13" s="17">
        <v>1.0</v>
      </c>
      <c r="N13" s="17">
        <v>0.0</v>
      </c>
      <c r="O13" s="17">
        <v>3.0</v>
      </c>
      <c r="P13" s="17">
        <v>2.0</v>
      </c>
      <c r="Q13" s="17">
        <v>2.0</v>
      </c>
      <c r="R13" s="17">
        <v>1.0</v>
      </c>
      <c r="S13" s="17">
        <v>0.0</v>
      </c>
      <c r="T13" s="17">
        <v>1.0</v>
      </c>
      <c r="U13" s="17">
        <v>2.0</v>
      </c>
      <c r="V13" s="17">
        <v>1.0</v>
      </c>
      <c r="W13" s="17">
        <v>0.0</v>
      </c>
      <c r="X13" s="17">
        <v>1.0</v>
      </c>
      <c r="Y13" s="17">
        <v>1.0</v>
      </c>
      <c r="Z13" s="10">
        <f t="shared" si="1"/>
        <v>1.095238095</v>
      </c>
      <c r="AA13" s="10">
        <f t="shared" si="2"/>
        <v>23</v>
      </c>
    </row>
    <row r="14">
      <c r="A14" s="1" t="s">
        <v>52</v>
      </c>
    </row>
    <row r="15">
      <c r="A15" s="20" t="s">
        <v>1</v>
      </c>
      <c r="B15" s="20" t="s">
        <v>2</v>
      </c>
      <c r="C15" s="20" t="s">
        <v>3</v>
      </c>
      <c r="D15" s="20" t="s">
        <v>4</v>
      </c>
      <c r="E15" s="20" t="s">
        <v>5</v>
      </c>
      <c r="F15" s="20" t="s">
        <v>6</v>
      </c>
      <c r="G15" s="20" t="s">
        <v>7</v>
      </c>
      <c r="H15" s="20" t="s">
        <v>8</v>
      </c>
      <c r="I15" s="20" t="s">
        <v>9</v>
      </c>
      <c r="J15" s="20" t="s">
        <v>10</v>
      </c>
      <c r="K15" s="20" t="s">
        <v>11</v>
      </c>
      <c r="L15" s="20" t="s">
        <v>12</v>
      </c>
      <c r="M15" s="20" t="s">
        <v>13</v>
      </c>
      <c r="N15" s="20" t="s">
        <v>14</v>
      </c>
      <c r="O15" s="20" t="s">
        <v>15</v>
      </c>
      <c r="P15" s="20" t="s">
        <v>16</v>
      </c>
      <c r="Q15" s="20" t="s">
        <v>17</v>
      </c>
      <c r="R15" s="20" t="s">
        <v>18</v>
      </c>
      <c r="S15" s="20" t="s">
        <v>19</v>
      </c>
      <c r="T15" s="20" t="s">
        <v>20</v>
      </c>
      <c r="U15" s="20" t="s">
        <v>21</v>
      </c>
      <c r="V15" s="20" t="s">
        <v>22</v>
      </c>
      <c r="W15" s="20" t="s">
        <v>23</v>
      </c>
      <c r="X15" s="20" t="s">
        <v>24</v>
      </c>
      <c r="Y15" s="20" t="s">
        <v>25</v>
      </c>
      <c r="Z15" s="21" t="s">
        <v>28</v>
      </c>
      <c r="AA15" s="21" t="s">
        <v>29</v>
      </c>
    </row>
    <row r="16">
      <c r="A16" s="12" t="s">
        <v>30</v>
      </c>
      <c r="B16" s="16" t="s">
        <v>34</v>
      </c>
      <c r="C16" s="17">
        <v>21.0</v>
      </c>
      <c r="D16" s="12" t="s">
        <v>32</v>
      </c>
      <c r="E16" s="25">
        <v>2.0</v>
      </c>
      <c r="F16" s="25">
        <v>0.0</v>
      </c>
      <c r="G16" s="25">
        <v>2.0</v>
      </c>
      <c r="H16" s="25">
        <v>0.0</v>
      </c>
      <c r="I16" s="25">
        <v>0.0</v>
      </c>
      <c r="J16" s="25">
        <v>0.0</v>
      </c>
      <c r="K16" s="24">
        <v>0.0</v>
      </c>
      <c r="L16" s="25">
        <v>1.0</v>
      </c>
      <c r="M16" s="25">
        <v>1.0</v>
      </c>
      <c r="N16" s="25">
        <v>3.0</v>
      </c>
      <c r="O16" s="25">
        <v>2.0</v>
      </c>
      <c r="P16" s="25">
        <v>1.0</v>
      </c>
      <c r="Q16" s="24">
        <v>0.0</v>
      </c>
      <c r="R16" s="25">
        <v>0.0</v>
      </c>
      <c r="S16" s="24">
        <v>0.0</v>
      </c>
      <c r="T16" s="24">
        <v>0.0</v>
      </c>
      <c r="U16" s="24">
        <v>1.0</v>
      </c>
      <c r="V16" s="25">
        <v>1.0</v>
      </c>
      <c r="W16" s="25">
        <v>1.0</v>
      </c>
      <c r="X16" s="25">
        <v>1.0</v>
      </c>
      <c r="Y16" s="25">
        <v>0.0</v>
      </c>
      <c r="Z16" s="23">
        <f t="shared" ref="Z16:Z26" si="3">AVERAGE(E16:Y16)</f>
        <v>0.7619047619</v>
      </c>
      <c r="AA16" s="24">
        <f t="shared" ref="AA16:AA26" si="4">SUM(E16:Y16)</f>
        <v>16</v>
      </c>
    </row>
    <row r="17">
      <c r="A17" s="12" t="s">
        <v>30</v>
      </c>
      <c r="B17" s="16" t="s">
        <v>37</v>
      </c>
      <c r="C17" s="17">
        <v>19.0</v>
      </c>
      <c r="D17" s="12" t="s">
        <v>39</v>
      </c>
      <c r="E17" s="25">
        <v>1.0</v>
      </c>
      <c r="F17" s="25">
        <v>2.0</v>
      </c>
      <c r="G17" s="25">
        <v>3.0</v>
      </c>
      <c r="H17" s="25">
        <v>2.0</v>
      </c>
      <c r="I17" s="25">
        <v>1.0</v>
      </c>
      <c r="J17" s="25">
        <v>2.0</v>
      </c>
      <c r="K17" s="24">
        <v>2.0</v>
      </c>
      <c r="L17" s="24">
        <v>2.0</v>
      </c>
      <c r="M17" s="24">
        <v>2.0</v>
      </c>
      <c r="N17" s="25">
        <v>1.0</v>
      </c>
      <c r="O17" s="25">
        <v>2.0</v>
      </c>
      <c r="P17" s="25">
        <v>3.0</v>
      </c>
      <c r="Q17" s="24">
        <v>2.0</v>
      </c>
      <c r="R17" s="25">
        <v>0.0</v>
      </c>
      <c r="S17" s="25">
        <v>1.0</v>
      </c>
      <c r="T17" s="25">
        <v>3.0</v>
      </c>
      <c r="U17" s="25">
        <v>3.0</v>
      </c>
      <c r="V17" s="24">
        <v>0.0</v>
      </c>
      <c r="W17" s="25">
        <v>2.0</v>
      </c>
      <c r="X17" s="25">
        <v>3.0</v>
      </c>
      <c r="Y17" s="25">
        <v>2.0</v>
      </c>
      <c r="Z17" s="23">
        <f t="shared" si="3"/>
        <v>1.857142857</v>
      </c>
      <c r="AA17" s="24">
        <f t="shared" si="4"/>
        <v>39</v>
      </c>
    </row>
    <row r="18">
      <c r="A18" s="12" t="s">
        <v>30</v>
      </c>
      <c r="B18" s="16" t="s">
        <v>40</v>
      </c>
      <c r="C18" s="17">
        <v>27.0</v>
      </c>
      <c r="D18" s="12" t="s">
        <v>32</v>
      </c>
      <c r="E18" s="25">
        <v>0.0</v>
      </c>
      <c r="F18" s="25">
        <v>2.0</v>
      </c>
      <c r="G18" s="24">
        <v>2.0</v>
      </c>
      <c r="H18" s="25">
        <v>3.0</v>
      </c>
      <c r="I18" s="24">
        <v>3.0</v>
      </c>
      <c r="J18" s="24">
        <v>3.0</v>
      </c>
      <c r="K18" s="25">
        <v>0.0</v>
      </c>
      <c r="L18" s="24">
        <v>3.0</v>
      </c>
      <c r="M18" s="24">
        <v>3.0</v>
      </c>
      <c r="N18" s="25">
        <v>3.0</v>
      </c>
      <c r="O18" s="25">
        <v>1.0</v>
      </c>
      <c r="P18" s="24">
        <v>3.0</v>
      </c>
      <c r="Q18" s="25">
        <v>3.0</v>
      </c>
      <c r="R18" s="24">
        <v>3.0</v>
      </c>
      <c r="S18" s="24">
        <v>3.0</v>
      </c>
      <c r="T18" s="25">
        <v>3.0</v>
      </c>
      <c r="U18" s="25">
        <v>3.0</v>
      </c>
      <c r="V18" s="25">
        <v>3.0</v>
      </c>
      <c r="W18" s="24">
        <v>3.0</v>
      </c>
      <c r="X18" s="24">
        <v>3.0</v>
      </c>
      <c r="Y18" s="24">
        <v>3.0</v>
      </c>
      <c r="Z18" s="23">
        <f t="shared" si="3"/>
        <v>2.523809524</v>
      </c>
      <c r="AA18" s="24">
        <f t="shared" si="4"/>
        <v>53</v>
      </c>
    </row>
    <row r="19">
      <c r="A19" s="12" t="s">
        <v>30</v>
      </c>
      <c r="B19" s="16" t="s">
        <v>42</v>
      </c>
      <c r="C19" s="17">
        <v>25.0</v>
      </c>
      <c r="D19" s="12" t="s">
        <v>32</v>
      </c>
      <c r="E19" s="25">
        <v>1.0</v>
      </c>
      <c r="F19" s="25">
        <v>2.0</v>
      </c>
      <c r="G19" s="24">
        <v>0.0</v>
      </c>
      <c r="H19" s="24">
        <v>0.0</v>
      </c>
      <c r="I19" s="25">
        <v>2.0</v>
      </c>
      <c r="J19" s="24">
        <v>0.0</v>
      </c>
      <c r="K19" s="24">
        <v>0.0</v>
      </c>
      <c r="L19" s="25">
        <v>3.0</v>
      </c>
      <c r="M19" s="24">
        <v>1.0</v>
      </c>
      <c r="N19" s="24">
        <v>3.0</v>
      </c>
      <c r="O19" s="24">
        <v>1.0</v>
      </c>
      <c r="P19" s="24">
        <v>0.0</v>
      </c>
      <c r="Q19" s="24">
        <v>0.0</v>
      </c>
      <c r="R19" s="24">
        <v>0.0</v>
      </c>
      <c r="S19" s="25">
        <v>0.0</v>
      </c>
      <c r="T19" s="25">
        <v>3.0</v>
      </c>
      <c r="U19" s="24">
        <v>0.0</v>
      </c>
      <c r="V19" s="25">
        <v>3.0</v>
      </c>
      <c r="W19" s="24">
        <v>1.0</v>
      </c>
      <c r="X19" s="25">
        <v>1.0</v>
      </c>
      <c r="Y19" s="24">
        <v>0.0</v>
      </c>
      <c r="Z19" s="23">
        <f t="shared" si="3"/>
        <v>1</v>
      </c>
      <c r="AA19" s="24">
        <f t="shared" si="4"/>
        <v>21</v>
      </c>
    </row>
    <row r="20">
      <c r="A20" s="12" t="s">
        <v>30</v>
      </c>
      <c r="B20" s="16" t="s">
        <v>44</v>
      </c>
      <c r="C20" s="17">
        <v>26.0</v>
      </c>
      <c r="D20" s="12" t="s">
        <v>32</v>
      </c>
      <c r="E20" s="25">
        <v>1.0</v>
      </c>
      <c r="F20" s="25">
        <v>2.0</v>
      </c>
      <c r="G20" s="25">
        <v>2.0</v>
      </c>
      <c r="H20" s="24">
        <v>2.0</v>
      </c>
      <c r="I20" s="24">
        <v>3.0</v>
      </c>
      <c r="J20" s="25">
        <v>2.0</v>
      </c>
      <c r="K20" s="25">
        <v>1.0</v>
      </c>
      <c r="L20" s="25">
        <v>1.0</v>
      </c>
      <c r="M20" s="25">
        <v>3.0</v>
      </c>
      <c r="N20" s="25">
        <v>3.0</v>
      </c>
      <c r="O20" s="24">
        <v>2.0</v>
      </c>
      <c r="P20" s="25">
        <v>1.0</v>
      </c>
      <c r="Q20" s="24">
        <v>2.0</v>
      </c>
      <c r="R20" s="24">
        <v>2.0</v>
      </c>
      <c r="S20" s="25">
        <v>0.0</v>
      </c>
      <c r="T20" s="25">
        <v>2.0</v>
      </c>
      <c r="U20" s="24">
        <v>2.0</v>
      </c>
      <c r="V20" s="25">
        <v>2.0</v>
      </c>
      <c r="W20" s="25">
        <v>1.0</v>
      </c>
      <c r="X20" s="24">
        <v>2.0</v>
      </c>
      <c r="Y20" s="24">
        <v>3.0</v>
      </c>
      <c r="Z20" s="23">
        <f t="shared" si="3"/>
        <v>1.857142857</v>
      </c>
      <c r="AA20" s="24">
        <f t="shared" si="4"/>
        <v>39</v>
      </c>
    </row>
    <row r="21">
      <c r="A21" s="12" t="s">
        <v>30</v>
      </c>
      <c r="B21" s="16" t="s">
        <v>46</v>
      </c>
      <c r="C21" s="17">
        <v>21.0</v>
      </c>
      <c r="D21" s="12" t="s">
        <v>32</v>
      </c>
      <c r="E21" s="25">
        <v>2.0</v>
      </c>
      <c r="F21" s="25">
        <v>3.0</v>
      </c>
      <c r="G21" s="25">
        <v>2.0</v>
      </c>
      <c r="H21" s="24">
        <v>3.0</v>
      </c>
      <c r="I21" s="25">
        <v>3.0</v>
      </c>
      <c r="J21" s="25">
        <v>1.0</v>
      </c>
      <c r="K21" s="25">
        <v>0.0</v>
      </c>
      <c r="L21" s="25">
        <v>2.0</v>
      </c>
      <c r="M21" s="25">
        <v>2.0</v>
      </c>
      <c r="N21" s="24">
        <v>3.0</v>
      </c>
      <c r="O21" s="25">
        <v>3.0</v>
      </c>
      <c r="P21" s="24">
        <v>3.0</v>
      </c>
      <c r="Q21" s="25">
        <v>3.0</v>
      </c>
      <c r="R21" s="25">
        <v>3.0</v>
      </c>
      <c r="S21" s="25">
        <v>1.0</v>
      </c>
      <c r="T21" s="25">
        <v>3.0</v>
      </c>
      <c r="U21" s="25">
        <v>1.0</v>
      </c>
      <c r="V21" s="25">
        <v>3.0</v>
      </c>
      <c r="W21" s="25">
        <v>3.0</v>
      </c>
      <c r="X21" s="25">
        <v>3.0</v>
      </c>
      <c r="Y21" s="25">
        <v>3.0</v>
      </c>
      <c r="Z21" s="23">
        <f t="shared" si="3"/>
        <v>2.380952381</v>
      </c>
      <c r="AA21" s="24">
        <f t="shared" si="4"/>
        <v>50</v>
      </c>
    </row>
    <row r="22">
      <c r="A22" s="12" t="s">
        <v>30</v>
      </c>
      <c r="B22" s="16" t="s">
        <v>48</v>
      </c>
      <c r="C22" s="17">
        <v>25.0</v>
      </c>
      <c r="D22" s="12" t="s">
        <v>51</v>
      </c>
      <c r="E22" s="25">
        <v>0.0</v>
      </c>
      <c r="F22" s="25">
        <v>2.0</v>
      </c>
      <c r="G22" s="25">
        <v>1.0</v>
      </c>
      <c r="H22" s="25">
        <v>0.0</v>
      </c>
      <c r="I22" s="24">
        <v>2.0</v>
      </c>
      <c r="J22" s="25">
        <v>0.0</v>
      </c>
      <c r="K22" s="25">
        <v>1.0</v>
      </c>
      <c r="L22" s="25">
        <v>0.0</v>
      </c>
      <c r="M22" s="25">
        <v>2.0</v>
      </c>
      <c r="N22" s="25">
        <v>3.0</v>
      </c>
      <c r="O22" s="25">
        <v>0.0</v>
      </c>
      <c r="P22" s="25">
        <v>0.0</v>
      </c>
      <c r="Q22" s="24">
        <v>1.0</v>
      </c>
      <c r="R22" s="25">
        <v>0.0</v>
      </c>
      <c r="S22" s="25">
        <v>0.0</v>
      </c>
      <c r="T22" s="25">
        <v>0.0</v>
      </c>
      <c r="U22" s="25">
        <v>1.0</v>
      </c>
      <c r="V22" s="25">
        <v>0.0</v>
      </c>
      <c r="W22" s="25">
        <v>1.0</v>
      </c>
      <c r="X22" s="25">
        <v>0.0</v>
      </c>
      <c r="Y22" s="25">
        <v>0.0</v>
      </c>
      <c r="Z22" s="23">
        <f t="shared" si="3"/>
        <v>0.6666666667</v>
      </c>
      <c r="AA22" s="24">
        <f t="shared" si="4"/>
        <v>14</v>
      </c>
    </row>
    <row r="23">
      <c r="A23" s="12" t="s">
        <v>30</v>
      </c>
      <c r="B23" s="16" t="s">
        <v>53</v>
      </c>
      <c r="C23" s="17">
        <v>22.0</v>
      </c>
      <c r="D23" s="12" t="s">
        <v>32</v>
      </c>
      <c r="E23" s="25">
        <v>2.0</v>
      </c>
      <c r="F23" s="25">
        <v>1.0</v>
      </c>
      <c r="G23" s="25">
        <v>1.0</v>
      </c>
      <c r="H23" s="25">
        <v>0.0</v>
      </c>
      <c r="I23" s="25">
        <v>2.0</v>
      </c>
      <c r="J23" s="25">
        <v>1.0</v>
      </c>
      <c r="K23" s="24">
        <v>0.0</v>
      </c>
      <c r="L23" s="25">
        <v>1.0</v>
      </c>
      <c r="M23" s="25">
        <v>3.0</v>
      </c>
      <c r="N23" s="24">
        <v>3.0</v>
      </c>
      <c r="O23" s="24">
        <v>1.0</v>
      </c>
      <c r="P23" s="24">
        <v>0.0</v>
      </c>
      <c r="Q23" s="25">
        <v>1.0</v>
      </c>
      <c r="R23" s="24">
        <v>0.0</v>
      </c>
      <c r="S23" s="25">
        <v>0.0</v>
      </c>
      <c r="T23" s="24">
        <v>0.0</v>
      </c>
      <c r="U23" s="25">
        <v>0.0</v>
      </c>
      <c r="V23" s="25">
        <v>0.0</v>
      </c>
      <c r="W23" s="25">
        <v>1.0</v>
      </c>
      <c r="X23" s="24">
        <v>0.0</v>
      </c>
      <c r="Y23" s="24">
        <v>0.0</v>
      </c>
      <c r="Z23" s="23">
        <f t="shared" si="3"/>
        <v>0.8095238095</v>
      </c>
      <c r="AA23" s="24">
        <f t="shared" si="4"/>
        <v>17</v>
      </c>
    </row>
    <row r="24">
      <c r="A24" s="12" t="s">
        <v>30</v>
      </c>
      <c r="B24" s="16" t="s">
        <v>54</v>
      </c>
      <c r="C24" s="17">
        <v>26.0</v>
      </c>
      <c r="D24" s="12" t="s">
        <v>32</v>
      </c>
      <c r="E24" s="25">
        <v>1.0</v>
      </c>
      <c r="F24" s="25">
        <v>1.0</v>
      </c>
      <c r="G24" s="25">
        <v>2.0</v>
      </c>
      <c r="H24" s="25">
        <v>2.0</v>
      </c>
      <c r="I24" s="25">
        <v>2.0</v>
      </c>
      <c r="J24" s="25">
        <v>1.0</v>
      </c>
      <c r="K24" s="25">
        <v>1.0</v>
      </c>
      <c r="L24" s="25">
        <v>0.0</v>
      </c>
      <c r="M24" s="25">
        <v>1.0</v>
      </c>
      <c r="N24" s="25">
        <v>3.0</v>
      </c>
      <c r="O24" s="25">
        <v>3.0</v>
      </c>
      <c r="P24" s="25">
        <v>1.0</v>
      </c>
      <c r="Q24" s="25">
        <v>1.0</v>
      </c>
      <c r="R24" s="25">
        <v>2.0</v>
      </c>
      <c r="S24" s="25">
        <v>2.0</v>
      </c>
      <c r="T24" s="25">
        <v>2.0</v>
      </c>
      <c r="U24" s="25">
        <v>0.0</v>
      </c>
      <c r="V24" s="25">
        <v>2.0</v>
      </c>
      <c r="W24" s="25">
        <v>3.0</v>
      </c>
      <c r="X24" s="25">
        <v>2.0</v>
      </c>
      <c r="Y24" s="25">
        <v>1.0</v>
      </c>
      <c r="Z24" s="23">
        <f t="shared" si="3"/>
        <v>1.571428571</v>
      </c>
      <c r="AA24" s="24">
        <f t="shared" si="4"/>
        <v>33</v>
      </c>
    </row>
    <row r="25">
      <c r="A25" s="12" t="s">
        <v>30</v>
      </c>
      <c r="B25" s="16" t="s">
        <v>55</v>
      </c>
      <c r="C25" s="17">
        <v>24.0</v>
      </c>
      <c r="D25" s="12" t="s">
        <v>56</v>
      </c>
      <c r="E25" s="25">
        <v>0.0</v>
      </c>
      <c r="F25" s="25">
        <v>0.0</v>
      </c>
      <c r="G25" s="25">
        <v>0.0</v>
      </c>
      <c r="H25" s="25">
        <v>1.0</v>
      </c>
      <c r="I25" s="25">
        <v>1.0</v>
      </c>
      <c r="J25" s="25">
        <v>2.0</v>
      </c>
      <c r="K25" s="25">
        <v>2.0</v>
      </c>
      <c r="L25" s="25">
        <v>0.0</v>
      </c>
      <c r="M25" s="25">
        <v>2.0</v>
      </c>
      <c r="N25" s="25">
        <v>0.0</v>
      </c>
      <c r="O25" s="25">
        <v>2.0</v>
      </c>
      <c r="P25" s="25">
        <v>0.0</v>
      </c>
      <c r="Q25" s="25">
        <v>2.0</v>
      </c>
      <c r="R25" s="25">
        <v>0.0</v>
      </c>
      <c r="S25" s="25">
        <v>2.0</v>
      </c>
      <c r="T25" s="25">
        <v>0.0</v>
      </c>
      <c r="U25" s="25">
        <v>0.0</v>
      </c>
      <c r="V25" s="25">
        <v>2.0</v>
      </c>
      <c r="W25" s="25">
        <v>1.0</v>
      </c>
      <c r="X25" s="25">
        <v>0.0</v>
      </c>
      <c r="Y25" s="25">
        <v>0.0</v>
      </c>
      <c r="Z25" s="23">
        <f t="shared" si="3"/>
        <v>0.8095238095</v>
      </c>
      <c r="AA25" s="24">
        <f t="shared" si="4"/>
        <v>17</v>
      </c>
    </row>
    <row r="26">
      <c r="A26" s="12" t="s">
        <v>30</v>
      </c>
      <c r="B26" s="16" t="s">
        <v>57</v>
      </c>
      <c r="C26" s="17">
        <v>24.0</v>
      </c>
      <c r="D26" s="12" t="s">
        <v>56</v>
      </c>
      <c r="E26" s="19">
        <v>2.0</v>
      </c>
      <c r="F26" s="17">
        <v>0.0</v>
      </c>
      <c r="G26" s="19">
        <v>0.0</v>
      </c>
      <c r="H26" s="19">
        <v>1.0</v>
      </c>
      <c r="I26" s="17">
        <v>2.0</v>
      </c>
      <c r="J26" s="19">
        <v>1.0</v>
      </c>
      <c r="K26" s="19">
        <v>1.0</v>
      </c>
      <c r="L26" s="19">
        <v>2.0</v>
      </c>
      <c r="M26" s="19">
        <v>2.0</v>
      </c>
      <c r="N26" s="19">
        <v>3.0</v>
      </c>
      <c r="O26" s="19">
        <v>1.0</v>
      </c>
      <c r="P26" s="19">
        <v>0.0</v>
      </c>
      <c r="Q26" s="19">
        <v>1.0</v>
      </c>
      <c r="R26" s="19">
        <v>0.0</v>
      </c>
      <c r="S26" s="17">
        <v>0.0</v>
      </c>
      <c r="T26" s="19">
        <v>2.0</v>
      </c>
      <c r="U26" s="17">
        <v>2.0</v>
      </c>
      <c r="V26" s="19">
        <v>2.0</v>
      </c>
      <c r="W26" s="19">
        <v>1.0</v>
      </c>
      <c r="X26" s="17">
        <v>1.0</v>
      </c>
      <c r="Y26" s="17">
        <v>1.0</v>
      </c>
      <c r="Z26" s="23">
        <f t="shared" si="3"/>
        <v>1.19047619</v>
      </c>
      <c r="AA26" s="24">
        <f t="shared" si="4"/>
        <v>25</v>
      </c>
    </row>
    <row r="27">
      <c r="A27" s="6"/>
      <c r="B27" s="1" t="s">
        <v>58</v>
      </c>
    </row>
    <row r="28">
      <c r="A28" s="26"/>
      <c r="B28" s="27" t="s">
        <v>59</v>
      </c>
      <c r="C28" s="27" t="s">
        <v>59</v>
      </c>
      <c r="D28" s="27" t="s">
        <v>59</v>
      </c>
      <c r="E28" s="27" t="s">
        <v>59</v>
      </c>
      <c r="F28" s="27" t="s">
        <v>59</v>
      </c>
      <c r="G28" s="27" t="s">
        <v>59</v>
      </c>
      <c r="H28" s="27" t="s">
        <v>59</v>
      </c>
      <c r="I28" s="27" t="s">
        <v>59</v>
      </c>
      <c r="J28" s="27" t="s">
        <v>59</v>
      </c>
      <c r="K28" s="27" t="s">
        <v>59</v>
      </c>
      <c r="L28" s="27" t="s">
        <v>59</v>
      </c>
      <c r="M28" s="27" t="s">
        <v>59</v>
      </c>
      <c r="N28" s="27" t="s">
        <v>59</v>
      </c>
      <c r="O28" s="27" t="s">
        <v>59</v>
      </c>
      <c r="P28" s="27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 t="s">
        <v>59</v>
      </c>
      <c r="V28" s="27" t="s">
        <v>59</v>
      </c>
      <c r="W28" s="26"/>
      <c r="X28" s="26"/>
      <c r="Y28" s="26"/>
      <c r="Z28" s="26"/>
      <c r="AA28" s="26"/>
    </row>
    <row r="29">
      <c r="B29" s="10">
        <f t="shared" ref="B29:V29" si="5">STDEVA(E3,E16)</f>
        <v>0.7071067812</v>
      </c>
      <c r="C29" s="10">
        <f t="shared" si="5"/>
        <v>0</v>
      </c>
      <c r="D29" s="10">
        <f t="shared" si="5"/>
        <v>0</v>
      </c>
      <c r="E29" s="10">
        <f t="shared" si="5"/>
        <v>0</v>
      </c>
      <c r="F29" s="10">
        <f t="shared" si="5"/>
        <v>1.414213562</v>
      </c>
      <c r="G29" s="10">
        <f t="shared" si="5"/>
        <v>2.121320344</v>
      </c>
      <c r="H29" s="10">
        <f t="shared" si="5"/>
        <v>0</v>
      </c>
      <c r="I29" s="10">
        <f t="shared" si="5"/>
        <v>0.7071067812</v>
      </c>
      <c r="J29" s="10">
        <f t="shared" si="5"/>
        <v>0</v>
      </c>
      <c r="K29" s="10">
        <f t="shared" si="5"/>
        <v>0.7071067812</v>
      </c>
      <c r="L29" s="10">
        <f t="shared" si="5"/>
        <v>0.7071067812</v>
      </c>
      <c r="M29" s="10">
        <f t="shared" si="5"/>
        <v>0.7071067812</v>
      </c>
      <c r="N29" s="10">
        <f t="shared" si="5"/>
        <v>0</v>
      </c>
      <c r="O29" s="10">
        <f t="shared" si="5"/>
        <v>0.7071067812</v>
      </c>
      <c r="P29" s="10">
        <f t="shared" si="5"/>
        <v>0</v>
      </c>
      <c r="Q29" s="10">
        <f t="shared" si="5"/>
        <v>1.414213562</v>
      </c>
      <c r="R29" s="10">
        <f t="shared" si="5"/>
        <v>0.7071067812</v>
      </c>
      <c r="S29" s="10">
        <f t="shared" si="5"/>
        <v>0.7071067812</v>
      </c>
      <c r="T29" s="10">
        <f t="shared" si="5"/>
        <v>0.7071067812</v>
      </c>
      <c r="U29" s="10">
        <f t="shared" si="5"/>
        <v>0.7071067812</v>
      </c>
      <c r="V29" s="10">
        <f t="shared" si="5"/>
        <v>1.414213562</v>
      </c>
      <c r="W29">
        <f t="shared" ref="W29:W39" si="7">AVERAGE(B29:V29)</f>
        <v>0.6397632782</v>
      </c>
    </row>
    <row r="30">
      <c r="B30" s="10">
        <f t="shared" ref="B30:V30" si="6">STDEVA(E4,E17)</f>
        <v>0.7071067812</v>
      </c>
      <c r="C30" s="10">
        <f t="shared" si="6"/>
        <v>0.7071067812</v>
      </c>
      <c r="D30" s="10">
        <f t="shared" si="6"/>
        <v>0</v>
      </c>
      <c r="E30" s="10">
        <f t="shared" si="6"/>
        <v>0</v>
      </c>
      <c r="F30" s="10">
        <f t="shared" si="6"/>
        <v>1.414213562</v>
      </c>
      <c r="G30" s="10">
        <f t="shared" si="6"/>
        <v>1.414213562</v>
      </c>
      <c r="H30" s="10">
        <f t="shared" si="6"/>
        <v>0.7071067812</v>
      </c>
      <c r="I30" s="10">
        <f t="shared" si="6"/>
        <v>0</v>
      </c>
      <c r="J30" s="10">
        <f t="shared" si="6"/>
        <v>0</v>
      </c>
      <c r="K30" s="10">
        <f t="shared" si="6"/>
        <v>1.414213562</v>
      </c>
      <c r="L30" s="10">
        <f t="shared" si="6"/>
        <v>0.7071067812</v>
      </c>
      <c r="M30" s="10">
        <f t="shared" si="6"/>
        <v>0.7071067812</v>
      </c>
      <c r="N30" s="10">
        <f t="shared" si="6"/>
        <v>0.7071067812</v>
      </c>
      <c r="O30" s="10">
        <f t="shared" si="6"/>
        <v>0</v>
      </c>
      <c r="P30" s="10">
        <f t="shared" si="6"/>
        <v>0</v>
      </c>
      <c r="Q30" s="10">
        <f t="shared" si="6"/>
        <v>0</v>
      </c>
      <c r="R30" s="10">
        <f t="shared" si="6"/>
        <v>0</v>
      </c>
      <c r="S30" s="10">
        <f t="shared" si="6"/>
        <v>0.7071067812</v>
      </c>
      <c r="T30" s="10">
        <f t="shared" si="6"/>
        <v>0.7071067812</v>
      </c>
      <c r="U30" s="10">
        <f t="shared" si="6"/>
        <v>0.7071067812</v>
      </c>
      <c r="V30" s="10">
        <f t="shared" si="6"/>
        <v>0.7071067812</v>
      </c>
      <c r="W30">
        <f t="shared" si="7"/>
        <v>0.5387480238</v>
      </c>
    </row>
    <row r="31">
      <c r="B31" s="10">
        <f t="shared" ref="B31:V31" si="8">STDEVA(E5,E18)</f>
        <v>1.414213562</v>
      </c>
      <c r="C31" s="10">
        <f t="shared" si="8"/>
        <v>0</v>
      </c>
      <c r="D31" s="10">
        <f t="shared" si="8"/>
        <v>0</v>
      </c>
      <c r="E31" s="10">
        <f t="shared" si="8"/>
        <v>0.7071067812</v>
      </c>
      <c r="F31" s="10">
        <f t="shared" si="8"/>
        <v>0.7071067812</v>
      </c>
      <c r="G31" s="10">
        <f t="shared" si="8"/>
        <v>1.414213562</v>
      </c>
      <c r="H31" s="10">
        <f t="shared" si="8"/>
        <v>2.121320344</v>
      </c>
      <c r="I31" s="10">
        <f t="shared" si="8"/>
        <v>0.7071067812</v>
      </c>
      <c r="J31" s="10">
        <f t="shared" si="8"/>
        <v>1.414213562</v>
      </c>
      <c r="K31" s="10">
        <f t="shared" si="8"/>
        <v>0.7071067812</v>
      </c>
      <c r="L31" s="10">
        <f t="shared" si="8"/>
        <v>0.7071067812</v>
      </c>
      <c r="M31" s="10">
        <f t="shared" si="8"/>
        <v>1.414213562</v>
      </c>
      <c r="N31" s="10">
        <f t="shared" si="8"/>
        <v>0</v>
      </c>
      <c r="O31" s="10">
        <f t="shared" si="8"/>
        <v>2.121320344</v>
      </c>
      <c r="P31" s="10">
        <f t="shared" si="8"/>
        <v>2.121320344</v>
      </c>
      <c r="Q31" s="10">
        <f t="shared" si="8"/>
        <v>0</v>
      </c>
      <c r="R31" s="10">
        <f t="shared" si="8"/>
        <v>0.7071067812</v>
      </c>
      <c r="S31" s="10">
        <f t="shared" si="8"/>
        <v>0</v>
      </c>
      <c r="T31" s="10">
        <f t="shared" si="8"/>
        <v>0.7071067812</v>
      </c>
      <c r="U31" s="10">
        <f t="shared" si="8"/>
        <v>1.414213562</v>
      </c>
      <c r="V31" s="10">
        <f t="shared" si="8"/>
        <v>0.7071067812</v>
      </c>
      <c r="W31">
        <f t="shared" si="7"/>
        <v>0.9091372901</v>
      </c>
    </row>
    <row r="32">
      <c r="B32" s="10">
        <f t="shared" ref="B32:V32" si="9">STDEVA(E6,E19)</f>
        <v>0</v>
      </c>
      <c r="C32" s="10">
        <f t="shared" si="9"/>
        <v>0</v>
      </c>
      <c r="D32" s="10">
        <f t="shared" si="9"/>
        <v>0</v>
      </c>
      <c r="E32" s="10">
        <f t="shared" si="9"/>
        <v>0</v>
      </c>
      <c r="F32" s="10">
        <f t="shared" si="9"/>
        <v>0.7071067812</v>
      </c>
      <c r="G32" s="10">
        <f t="shared" si="9"/>
        <v>0</v>
      </c>
      <c r="H32" s="10">
        <f t="shared" si="9"/>
        <v>0</v>
      </c>
      <c r="I32" s="10">
        <f t="shared" si="9"/>
        <v>1.414213562</v>
      </c>
      <c r="J32" s="10">
        <f t="shared" si="9"/>
        <v>0.7071067812</v>
      </c>
      <c r="K32" s="10">
        <f t="shared" si="9"/>
        <v>2.121320344</v>
      </c>
      <c r="L32" s="10">
        <f t="shared" si="9"/>
        <v>0</v>
      </c>
      <c r="M32" s="10">
        <f t="shared" si="9"/>
        <v>1.414213562</v>
      </c>
      <c r="N32" s="10">
        <f t="shared" si="9"/>
        <v>0.7071067812</v>
      </c>
      <c r="O32" s="10">
        <f t="shared" si="9"/>
        <v>0.7071067812</v>
      </c>
      <c r="P32" s="10">
        <f t="shared" si="9"/>
        <v>0</v>
      </c>
      <c r="Q32" s="10">
        <f t="shared" si="9"/>
        <v>1.414213562</v>
      </c>
      <c r="R32" s="10">
        <f t="shared" si="9"/>
        <v>0</v>
      </c>
      <c r="S32" s="10">
        <f t="shared" si="9"/>
        <v>2.121320344</v>
      </c>
      <c r="T32" s="10">
        <f t="shared" si="9"/>
        <v>0.7071067812</v>
      </c>
      <c r="U32" s="10">
        <f t="shared" si="9"/>
        <v>0.7071067812</v>
      </c>
      <c r="V32" s="10">
        <f t="shared" si="9"/>
        <v>0</v>
      </c>
      <c r="W32">
        <f t="shared" si="7"/>
        <v>0.6060915267</v>
      </c>
    </row>
    <row r="33">
      <c r="B33" s="10">
        <f t="shared" ref="B33:V33" si="10">STDEVA(E7,E20)</f>
        <v>0</v>
      </c>
      <c r="C33" s="10">
        <f t="shared" si="10"/>
        <v>0.7071067812</v>
      </c>
      <c r="D33" s="10">
        <f t="shared" si="10"/>
        <v>0</v>
      </c>
      <c r="E33" s="10">
        <f t="shared" si="10"/>
        <v>0.7071067812</v>
      </c>
      <c r="F33" s="10">
        <f t="shared" si="10"/>
        <v>1.414213562</v>
      </c>
      <c r="G33" s="10">
        <f t="shared" si="10"/>
        <v>0</v>
      </c>
      <c r="H33" s="10">
        <f t="shared" si="10"/>
        <v>0</v>
      </c>
      <c r="I33" s="10">
        <f t="shared" si="10"/>
        <v>0</v>
      </c>
      <c r="J33" s="10">
        <f t="shared" si="10"/>
        <v>0</v>
      </c>
      <c r="K33" s="10">
        <f t="shared" si="10"/>
        <v>0.7071067812</v>
      </c>
      <c r="L33" s="10">
        <f t="shared" si="10"/>
        <v>0.7071067812</v>
      </c>
      <c r="M33" s="10">
        <f t="shared" si="10"/>
        <v>0.7071067812</v>
      </c>
      <c r="N33" s="10">
        <f t="shared" si="10"/>
        <v>0</v>
      </c>
      <c r="O33" s="10">
        <f t="shared" si="10"/>
        <v>0</v>
      </c>
      <c r="P33" s="10">
        <f t="shared" si="10"/>
        <v>0.7071067812</v>
      </c>
      <c r="Q33" s="10">
        <f t="shared" si="10"/>
        <v>0</v>
      </c>
      <c r="R33" s="10">
        <f t="shared" si="10"/>
        <v>0</v>
      </c>
      <c r="S33" s="10">
        <f t="shared" si="10"/>
        <v>0.7071067812</v>
      </c>
      <c r="T33" s="10">
        <f t="shared" si="10"/>
        <v>0</v>
      </c>
      <c r="U33" s="10">
        <f t="shared" si="10"/>
        <v>0</v>
      </c>
      <c r="V33" s="10">
        <f t="shared" si="10"/>
        <v>1.414213562</v>
      </c>
      <c r="W33">
        <f t="shared" si="7"/>
        <v>0.3703892663</v>
      </c>
    </row>
    <row r="34">
      <c r="B34" s="10">
        <f t="shared" ref="B34:V34" si="11">STDEVA(E8,E21)</f>
        <v>0</v>
      </c>
      <c r="C34" s="10">
        <f t="shared" si="11"/>
        <v>0</v>
      </c>
      <c r="D34" s="10">
        <f t="shared" si="11"/>
        <v>0</v>
      </c>
      <c r="E34" s="10">
        <f t="shared" si="11"/>
        <v>0</v>
      </c>
      <c r="F34" s="10">
        <f t="shared" si="11"/>
        <v>1.414213562</v>
      </c>
      <c r="G34" s="10">
        <f t="shared" si="11"/>
        <v>0</v>
      </c>
      <c r="H34" s="10">
        <f t="shared" si="11"/>
        <v>0.7071067812</v>
      </c>
      <c r="I34" s="10">
        <f t="shared" si="11"/>
        <v>0</v>
      </c>
      <c r="J34" s="10">
        <f t="shared" si="11"/>
        <v>0.7071067812</v>
      </c>
      <c r="K34" s="10">
        <f t="shared" si="11"/>
        <v>0.7071067812</v>
      </c>
      <c r="L34" s="10">
        <f t="shared" si="11"/>
        <v>1.414213562</v>
      </c>
      <c r="M34" s="10">
        <f t="shared" si="11"/>
        <v>0.7071067812</v>
      </c>
      <c r="N34" s="10">
        <f t="shared" si="11"/>
        <v>0.7071067812</v>
      </c>
      <c r="O34" s="10">
        <f t="shared" si="11"/>
        <v>0.7071067812</v>
      </c>
      <c r="P34" s="10">
        <f t="shared" si="11"/>
        <v>0</v>
      </c>
      <c r="Q34" s="10">
        <f t="shared" si="11"/>
        <v>0.7071067812</v>
      </c>
      <c r="R34" s="10">
        <f t="shared" si="11"/>
        <v>0</v>
      </c>
      <c r="S34" s="10">
        <f t="shared" si="11"/>
        <v>0.7071067812</v>
      </c>
      <c r="T34" s="10">
        <f t="shared" si="11"/>
        <v>1.414213562</v>
      </c>
      <c r="U34" s="10">
        <f t="shared" si="11"/>
        <v>1.414213562</v>
      </c>
      <c r="V34" s="10">
        <f t="shared" si="11"/>
        <v>1.414213562</v>
      </c>
      <c r="W34">
        <f t="shared" si="7"/>
        <v>0.6060915267</v>
      </c>
    </row>
    <row r="35">
      <c r="B35" s="10">
        <f t="shared" ref="B35:V35" si="12">STDEVA(E9,E22)</f>
        <v>0</v>
      </c>
      <c r="C35" s="10">
        <f t="shared" si="12"/>
        <v>0</v>
      </c>
      <c r="D35" s="10">
        <f t="shared" si="12"/>
        <v>0</v>
      </c>
      <c r="E35" s="10">
        <f t="shared" si="12"/>
        <v>0</v>
      </c>
      <c r="F35" s="10">
        <f t="shared" si="12"/>
        <v>0</v>
      </c>
      <c r="G35" s="10">
        <f t="shared" si="12"/>
        <v>0</v>
      </c>
      <c r="H35" s="10">
        <f t="shared" si="12"/>
        <v>0</v>
      </c>
      <c r="I35" s="10">
        <f t="shared" si="12"/>
        <v>0</v>
      </c>
      <c r="J35" s="10">
        <f t="shared" si="12"/>
        <v>0</v>
      </c>
      <c r="K35" s="10">
        <f t="shared" si="12"/>
        <v>0</v>
      </c>
      <c r="L35" s="10">
        <f t="shared" si="12"/>
        <v>0</v>
      </c>
      <c r="M35" s="10">
        <f t="shared" si="12"/>
        <v>0</v>
      </c>
      <c r="N35" s="10">
        <f t="shared" si="12"/>
        <v>0</v>
      </c>
      <c r="O35" s="10">
        <f t="shared" si="12"/>
        <v>0</v>
      </c>
      <c r="P35" s="10">
        <f t="shared" si="12"/>
        <v>0</v>
      </c>
      <c r="Q35" s="10">
        <f t="shared" si="12"/>
        <v>0</v>
      </c>
      <c r="R35" s="10">
        <f t="shared" si="12"/>
        <v>0.7071067812</v>
      </c>
      <c r="S35" s="10">
        <f t="shared" si="12"/>
        <v>0</v>
      </c>
      <c r="T35" s="10">
        <f t="shared" si="12"/>
        <v>0</v>
      </c>
      <c r="U35" s="10">
        <f t="shared" si="12"/>
        <v>0</v>
      </c>
      <c r="V35" s="10">
        <f t="shared" si="12"/>
        <v>0</v>
      </c>
      <c r="W35">
        <f t="shared" si="7"/>
        <v>0.03367175149</v>
      </c>
    </row>
    <row r="36">
      <c r="B36" s="10">
        <f t="shared" ref="B36:V36" si="13">STDEVA(E10,E23)</f>
        <v>1.414213562</v>
      </c>
      <c r="C36" s="10">
        <f t="shared" si="13"/>
        <v>0.7071067812</v>
      </c>
      <c r="D36" s="10">
        <f t="shared" si="13"/>
        <v>0.7071067812</v>
      </c>
      <c r="E36" s="10">
        <f t="shared" si="13"/>
        <v>0</v>
      </c>
      <c r="F36" s="10">
        <f t="shared" si="13"/>
        <v>0</v>
      </c>
      <c r="G36" s="10">
        <f t="shared" si="13"/>
        <v>0.7071067812</v>
      </c>
      <c r="H36" s="10">
        <f t="shared" si="13"/>
        <v>0</v>
      </c>
      <c r="I36" s="10">
        <f t="shared" si="13"/>
        <v>0.7071067812</v>
      </c>
      <c r="J36" s="10">
        <f t="shared" si="13"/>
        <v>0.7071067812</v>
      </c>
      <c r="K36" s="10">
        <f t="shared" si="13"/>
        <v>2.121320344</v>
      </c>
      <c r="L36" s="10">
        <f t="shared" si="13"/>
        <v>0.7071067812</v>
      </c>
      <c r="M36" s="10">
        <f t="shared" si="13"/>
        <v>0</v>
      </c>
      <c r="N36" s="10">
        <f t="shared" si="13"/>
        <v>0.7071067812</v>
      </c>
      <c r="O36" s="10">
        <f t="shared" si="13"/>
        <v>1.414213562</v>
      </c>
      <c r="P36" s="10">
        <f t="shared" si="13"/>
        <v>0</v>
      </c>
      <c r="Q36" s="10">
        <f t="shared" si="13"/>
        <v>0</v>
      </c>
      <c r="R36" s="10">
        <f t="shared" si="13"/>
        <v>1.414213562</v>
      </c>
      <c r="S36" s="10">
        <f t="shared" si="13"/>
        <v>0</v>
      </c>
      <c r="T36" s="10">
        <f t="shared" si="13"/>
        <v>0.7071067812</v>
      </c>
      <c r="U36" s="10">
        <f t="shared" si="13"/>
        <v>0</v>
      </c>
      <c r="V36" s="10">
        <f t="shared" si="13"/>
        <v>0</v>
      </c>
      <c r="W36">
        <f t="shared" si="7"/>
        <v>0.5724197752</v>
      </c>
    </row>
    <row r="37">
      <c r="B37" s="10">
        <f t="shared" ref="B37:V37" si="14">STDEVA(E11,E24)</f>
        <v>1.414213562</v>
      </c>
      <c r="C37" s="10">
        <f t="shared" si="14"/>
        <v>0</v>
      </c>
      <c r="D37" s="10">
        <f t="shared" si="14"/>
        <v>0.7071067812</v>
      </c>
      <c r="E37" s="10">
        <f t="shared" si="14"/>
        <v>0.7071067812</v>
      </c>
      <c r="F37" s="10">
        <f t="shared" si="14"/>
        <v>1.414213562</v>
      </c>
      <c r="G37" s="10">
        <f t="shared" si="14"/>
        <v>0</v>
      </c>
      <c r="H37" s="10">
        <f t="shared" si="14"/>
        <v>0.7071067812</v>
      </c>
      <c r="I37" s="10">
        <f t="shared" si="14"/>
        <v>0.7071067812</v>
      </c>
      <c r="J37" s="10">
        <f t="shared" si="14"/>
        <v>0.7071067812</v>
      </c>
      <c r="K37" s="10">
        <f t="shared" si="14"/>
        <v>2.121320344</v>
      </c>
      <c r="L37" s="10">
        <f t="shared" si="14"/>
        <v>0.7071067812</v>
      </c>
      <c r="M37" s="10">
        <f t="shared" si="14"/>
        <v>0.7071067812</v>
      </c>
      <c r="N37" s="10">
        <f t="shared" si="14"/>
        <v>0.7071067812</v>
      </c>
      <c r="O37" s="10">
        <f t="shared" si="14"/>
        <v>1.414213562</v>
      </c>
      <c r="P37" s="10">
        <f t="shared" si="14"/>
        <v>1.414213562</v>
      </c>
      <c r="Q37" s="10">
        <f t="shared" si="14"/>
        <v>0.7071067812</v>
      </c>
      <c r="R37" s="10">
        <f t="shared" si="14"/>
        <v>0</v>
      </c>
      <c r="S37" s="10">
        <f t="shared" si="14"/>
        <v>0</v>
      </c>
      <c r="T37" s="10">
        <f t="shared" si="14"/>
        <v>2.121320344</v>
      </c>
      <c r="U37" s="10">
        <f t="shared" si="14"/>
        <v>1.414213562</v>
      </c>
      <c r="V37" s="10">
        <f t="shared" si="14"/>
        <v>0.7071067812</v>
      </c>
      <c r="W37">
        <f t="shared" si="7"/>
        <v>0.8754655386</v>
      </c>
    </row>
    <row r="38">
      <c r="B38" s="10">
        <f t="shared" ref="B38:V38" si="15">STDEVA(E12,E25)</f>
        <v>0.7071067812</v>
      </c>
      <c r="C38" s="10">
        <f t="shared" si="15"/>
        <v>0</v>
      </c>
      <c r="D38" s="10">
        <f t="shared" si="15"/>
        <v>0</v>
      </c>
      <c r="E38" s="10">
        <f t="shared" si="15"/>
        <v>0.7071067812</v>
      </c>
      <c r="F38" s="10">
        <f t="shared" si="15"/>
        <v>0.7071067812</v>
      </c>
      <c r="G38" s="10">
        <f t="shared" si="15"/>
        <v>0.7071067812</v>
      </c>
      <c r="H38" s="10">
        <f t="shared" si="15"/>
        <v>1.414213562</v>
      </c>
      <c r="I38" s="10">
        <f t="shared" si="15"/>
        <v>0</v>
      </c>
      <c r="J38" s="10">
        <f t="shared" si="15"/>
        <v>1.414213562</v>
      </c>
      <c r="K38" s="10">
        <f t="shared" si="15"/>
        <v>0</v>
      </c>
      <c r="L38" s="10">
        <f t="shared" si="15"/>
        <v>1.414213562</v>
      </c>
      <c r="M38" s="10">
        <f t="shared" si="15"/>
        <v>0.7071067812</v>
      </c>
      <c r="N38" s="10">
        <f t="shared" si="15"/>
        <v>1.414213562</v>
      </c>
      <c r="O38" s="10">
        <f t="shared" si="15"/>
        <v>0</v>
      </c>
      <c r="P38" s="10">
        <f t="shared" si="15"/>
        <v>1.414213562</v>
      </c>
      <c r="Q38" s="10">
        <f t="shared" si="15"/>
        <v>0</v>
      </c>
      <c r="R38" s="10">
        <f t="shared" si="15"/>
        <v>0</v>
      </c>
      <c r="S38" s="10">
        <f t="shared" si="15"/>
        <v>1.414213562</v>
      </c>
      <c r="T38" s="10">
        <f t="shared" si="15"/>
        <v>0.7071067812</v>
      </c>
      <c r="U38" s="10">
        <f t="shared" si="15"/>
        <v>0</v>
      </c>
      <c r="V38" s="10">
        <f t="shared" si="15"/>
        <v>0</v>
      </c>
      <c r="W38">
        <f t="shared" si="7"/>
        <v>0.6060915267</v>
      </c>
    </row>
    <row r="39">
      <c r="B39" s="10">
        <f t="shared" ref="B39:V39" si="16">STDEVA(E13,E26)</f>
        <v>0.7071067812</v>
      </c>
      <c r="C39" s="10">
        <f t="shared" si="16"/>
        <v>0</v>
      </c>
      <c r="D39" s="10">
        <f t="shared" si="16"/>
        <v>0.7071067812</v>
      </c>
      <c r="E39" s="10">
        <f t="shared" si="16"/>
        <v>0</v>
      </c>
      <c r="F39" s="10">
        <f t="shared" si="16"/>
        <v>0</v>
      </c>
      <c r="G39" s="10">
        <f t="shared" si="16"/>
        <v>0.7071067812</v>
      </c>
      <c r="H39" s="10">
        <f t="shared" si="16"/>
        <v>0.7071067812</v>
      </c>
      <c r="I39" s="10">
        <f t="shared" si="16"/>
        <v>0.7071067812</v>
      </c>
      <c r="J39" s="10">
        <f t="shared" si="16"/>
        <v>0.7071067812</v>
      </c>
      <c r="K39" s="10">
        <f t="shared" si="16"/>
        <v>2.121320344</v>
      </c>
      <c r="L39" s="10">
        <f t="shared" si="16"/>
        <v>1.414213562</v>
      </c>
      <c r="M39" s="10">
        <f t="shared" si="16"/>
        <v>1.414213562</v>
      </c>
      <c r="N39" s="10">
        <f t="shared" si="16"/>
        <v>0.7071067812</v>
      </c>
      <c r="O39" s="10">
        <f t="shared" si="16"/>
        <v>0.7071067812</v>
      </c>
      <c r="P39" s="10">
        <f t="shared" si="16"/>
        <v>0</v>
      </c>
      <c r="Q39" s="10">
        <f t="shared" si="16"/>
        <v>0.7071067812</v>
      </c>
      <c r="R39" s="10">
        <f t="shared" si="16"/>
        <v>0</v>
      </c>
      <c r="S39" s="10">
        <f t="shared" si="16"/>
        <v>0.7071067812</v>
      </c>
      <c r="T39" s="10">
        <f t="shared" si="16"/>
        <v>0.7071067812</v>
      </c>
      <c r="U39" s="10">
        <f t="shared" si="16"/>
        <v>0</v>
      </c>
      <c r="V39" s="10">
        <f t="shared" si="16"/>
        <v>0</v>
      </c>
      <c r="W39">
        <f t="shared" si="7"/>
        <v>0.6060915267</v>
      </c>
    </row>
    <row r="40">
      <c r="A40" s="28" t="s">
        <v>28</v>
      </c>
      <c r="B40">
        <f t="shared" ref="B40:V40" si="17">AVERAGE(B29:B39)</f>
        <v>0.6428243465</v>
      </c>
      <c r="C40">
        <f t="shared" si="17"/>
        <v>0.192847304</v>
      </c>
      <c r="D40">
        <f t="shared" si="17"/>
        <v>0.192847304</v>
      </c>
      <c r="E40">
        <f t="shared" si="17"/>
        <v>0.2571297386</v>
      </c>
      <c r="F40">
        <f t="shared" si="17"/>
        <v>0.8356716505</v>
      </c>
      <c r="G40">
        <f t="shared" si="17"/>
        <v>0.6428243465</v>
      </c>
      <c r="H40">
        <f t="shared" si="17"/>
        <v>0.5785419119</v>
      </c>
      <c r="I40">
        <f t="shared" si="17"/>
        <v>0.4499770426</v>
      </c>
      <c r="J40">
        <f t="shared" si="17"/>
        <v>0.5785419119</v>
      </c>
      <c r="K40">
        <f t="shared" si="17"/>
        <v>1.157083824</v>
      </c>
      <c r="L40">
        <f t="shared" si="17"/>
        <v>0.7713892158</v>
      </c>
      <c r="M40">
        <f t="shared" si="17"/>
        <v>0.7713892158</v>
      </c>
      <c r="N40">
        <f t="shared" si="17"/>
        <v>0.5142594772</v>
      </c>
      <c r="O40">
        <f t="shared" si="17"/>
        <v>0.7071067812</v>
      </c>
      <c r="P40">
        <f t="shared" si="17"/>
        <v>0.5142594772</v>
      </c>
      <c r="Q40">
        <f t="shared" si="17"/>
        <v>0.4499770426</v>
      </c>
      <c r="R40">
        <f t="shared" si="17"/>
        <v>0.3214121733</v>
      </c>
      <c r="S40">
        <f t="shared" si="17"/>
        <v>0.6428243465</v>
      </c>
      <c r="T40">
        <f t="shared" si="17"/>
        <v>0.7713892158</v>
      </c>
      <c r="U40">
        <f t="shared" si="17"/>
        <v>0.5785419119</v>
      </c>
      <c r="V40">
        <f t="shared" si="17"/>
        <v>0.5785419119</v>
      </c>
      <c r="W40">
        <f>SUM(B40:V40)</f>
        <v>12.14938015</v>
      </c>
    </row>
    <row r="41">
      <c r="W41">
        <f>SUM(W29:W39)</f>
        <v>6.363961031</v>
      </c>
    </row>
    <row r="42">
      <c r="B42" s="1" t="s">
        <v>60</v>
      </c>
    </row>
    <row r="43">
      <c r="B43" s="29" t="s">
        <v>61</v>
      </c>
      <c r="C43" s="29" t="s">
        <v>62</v>
      </c>
      <c r="D43" s="29" t="s">
        <v>63</v>
      </c>
      <c r="E43" s="29" t="s">
        <v>59</v>
      </c>
    </row>
    <row r="44">
      <c r="B44" s="30">
        <v>1.0</v>
      </c>
      <c r="C44" s="10">
        <f t="shared" ref="C44:C54" si="18">SUM(E3:Y3)</f>
        <v>19</v>
      </c>
      <c r="D44" s="10">
        <f t="shared" ref="D44:D54" si="19">SUM(E16:Y16)</f>
        <v>16</v>
      </c>
      <c r="E44" s="10">
        <f t="shared" ref="E44:E54" si="20">STDEVA(C44,D44)</f>
        <v>2.121320344</v>
      </c>
    </row>
    <row r="45">
      <c r="B45" s="30">
        <v>2.0</v>
      </c>
      <c r="C45" s="10">
        <f t="shared" si="18"/>
        <v>41</v>
      </c>
      <c r="D45" s="10">
        <f t="shared" si="19"/>
        <v>39</v>
      </c>
      <c r="E45" s="10">
        <f t="shared" si="20"/>
        <v>1.414213562</v>
      </c>
    </row>
    <row r="46">
      <c r="B46" s="30">
        <v>3.0</v>
      </c>
      <c r="C46" s="10">
        <f t="shared" si="18"/>
        <v>38</v>
      </c>
      <c r="D46" s="10">
        <f t="shared" si="19"/>
        <v>53</v>
      </c>
      <c r="E46" s="10">
        <f t="shared" si="20"/>
        <v>10.60660172</v>
      </c>
    </row>
    <row r="47">
      <c r="B47" s="30">
        <v>4.0</v>
      </c>
      <c r="C47" s="10">
        <f t="shared" si="18"/>
        <v>11</v>
      </c>
      <c r="D47" s="10">
        <f t="shared" si="19"/>
        <v>21</v>
      </c>
      <c r="E47" s="10">
        <f t="shared" si="20"/>
        <v>7.071067812</v>
      </c>
    </row>
    <row r="48">
      <c r="B48" s="30">
        <v>5.0</v>
      </c>
      <c r="C48" s="10">
        <f t="shared" si="18"/>
        <v>32</v>
      </c>
      <c r="D48" s="10">
        <f t="shared" si="19"/>
        <v>39</v>
      </c>
      <c r="E48" s="10">
        <f t="shared" si="20"/>
        <v>4.949747468</v>
      </c>
    </row>
    <row r="49">
      <c r="B49" s="30">
        <v>6.0</v>
      </c>
      <c r="C49" s="10">
        <f t="shared" si="18"/>
        <v>34</v>
      </c>
      <c r="D49" s="10">
        <f t="shared" si="19"/>
        <v>50</v>
      </c>
      <c r="E49" s="10">
        <f t="shared" si="20"/>
        <v>11.3137085</v>
      </c>
    </row>
    <row r="50">
      <c r="B50" s="30">
        <v>7.0</v>
      </c>
      <c r="C50" s="10">
        <f t="shared" si="18"/>
        <v>13</v>
      </c>
      <c r="D50" s="10">
        <f t="shared" si="19"/>
        <v>14</v>
      </c>
      <c r="E50" s="10">
        <f t="shared" si="20"/>
        <v>0.7071067812</v>
      </c>
    </row>
    <row r="51">
      <c r="B51" s="30">
        <v>8.0</v>
      </c>
      <c r="C51" s="10">
        <f t="shared" si="18"/>
        <v>10</v>
      </c>
      <c r="D51" s="10">
        <f t="shared" si="19"/>
        <v>17</v>
      </c>
      <c r="E51" s="10">
        <f t="shared" si="20"/>
        <v>4.949747468</v>
      </c>
    </row>
    <row r="52">
      <c r="B52" s="30">
        <v>9.0</v>
      </c>
      <c r="C52" s="10">
        <f t="shared" si="18"/>
        <v>15</v>
      </c>
      <c r="D52" s="10">
        <f t="shared" si="19"/>
        <v>33</v>
      </c>
      <c r="E52" s="10">
        <f t="shared" si="20"/>
        <v>12.72792206</v>
      </c>
    </row>
    <row r="53">
      <c r="B53" s="30">
        <v>10.0</v>
      </c>
      <c r="C53" s="10">
        <f t="shared" si="18"/>
        <v>3</v>
      </c>
      <c r="D53" s="10">
        <f t="shared" si="19"/>
        <v>17</v>
      </c>
      <c r="E53" s="10">
        <f t="shared" si="20"/>
        <v>9.899494937</v>
      </c>
    </row>
    <row r="54">
      <c r="B54" s="30">
        <v>11.0</v>
      </c>
      <c r="C54" s="10">
        <f t="shared" si="18"/>
        <v>23</v>
      </c>
      <c r="D54" s="10">
        <f t="shared" si="19"/>
        <v>25</v>
      </c>
      <c r="E54" s="10">
        <f t="shared" si="20"/>
        <v>1.414213562</v>
      </c>
    </row>
    <row r="55">
      <c r="B55" s="1" t="s">
        <v>64</v>
      </c>
    </row>
    <row r="56">
      <c r="C56" s="31">
        <f t="shared" ref="C56:D56" si="21">SUM(C44:C54)</f>
        <v>239</v>
      </c>
      <c r="D56" s="31">
        <f t="shared" si="21"/>
        <v>324</v>
      </c>
      <c r="E56" s="31">
        <f>D56-C56</f>
        <v>85</v>
      </c>
    </row>
  </sheetData>
  <hyperlinks>
    <hyperlink r:id="rId1" ref="B3"/>
    <hyperlink r:id="rId2" ref="B4"/>
    <hyperlink r:id="rId3" ref="B5"/>
    <hyperlink r:id="rId4" ref="B6"/>
    <hyperlink r:id="rId5" ref="B7"/>
    <hyperlink r:id="rId6" ref="B8"/>
    <hyperlink r:id="rId7" ref="B9"/>
    <hyperlink r:id="rId8" ref="B10"/>
    <hyperlink r:id="rId9" ref="B11"/>
    <hyperlink r:id="rId10" ref="B12"/>
    <hyperlink r:id="rId11" ref="B13"/>
    <hyperlink r:id="rId12" ref="B16"/>
    <hyperlink r:id="rId13" ref="B17"/>
    <hyperlink r:id="rId14" ref="B18"/>
    <hyperlink r:id="rId15" ref="B19"/>
    <hyperlink r:id="rId16" ref="B20"/>
    <hyperlink r:id="rId17" ref="B21"/>
    <hyperlink r:id="rId18" ref="B22"/>
    <hyperlink r:id="rId19" ref="B23"/>
    <hyperlink r:id="rId20" ref="B24"/>
    <hyperlink r:id="rId21" ref="B25"/>
    <hyperlink r:id="rId22" ref="B26"/>
  </hyperlinks>
  <drawing r:id="rId23"/>
</worksheet>
</file>